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Shows\Critical Role\Fiction\"/>
    </mc:Choice>
  </mc:AlternateContent>
  <xr:revisionPtr revIDLastSave="0" documentId="13_ncr:1_{03070301-97A0-4AC0-A36F-869A11530F3C}"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Sheet1!$A$1:$S$68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68" i="1" l="1"/>
  <c r="S67" i="1"/>
  <c r="S66" i="1"/>
  <c r="S65" i="1"/>
  <c r="S63" i="1"/>
  <c r="S41" i="1"/>
  <c r="S43" i="1"/>
  <c r="S32" i="1"/>
  <c r="S33" i="1"/>
  <c r="S6" i="1"/>
  <c r="S31" i="1"/>
</calcChain>
</file>

<file path=xl/sharedStrings.xml><?xml version="1.0" encoding="utf-8"?>
<sst xmlns="http://schemas.openxmlformats.org/spreadsheetml/2006/main" count="970" uniqueCount="420">
  <si>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</si>
  <si>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</si>
  <si>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</si>
  <si>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</si>
  <si>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</si>
  <si>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</si>
  <si>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</si>
  <si>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</si>
  <si>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</si>
  <si>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</si>
  <si>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</si>
  <si>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</si>
  <si>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</si>
  <si>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</si>
  <si>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</si>
  <si>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</si>
  <si>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</si>
  <si>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</si>
  <si>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</si>
  <si>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Bookmarked</t>
  </si>
  <si>
    <t>Explicit</t>
  </si>
  <si>
    <t>M/M</t>
  </si>
  <si>
    <t>No Archive Warnings Apply</t>
  </si>
  <si>
    <t>1/1</t>
  </si>
  <si>
    <t>Creator Chose Not To Use Archive Warnings</t>
  </si>
  <si>
    <t>Finished</t>
  </si>
  <si>
    <t>Graphic Depictions Of Violence</t>
  </si>
  <si>
    <t>To Read</t>
  </si>
  <si>
    <t>Teen And Up Audiences</t>
  </si>
  <si>
    <t>Rape/Non-Con</t>
  </si>
  <si>
    <t>http://ao3.org/works/29203152</t>
  </si>
  <si>
    <t>i want you speaking in tongues</t>
  </si>
  <si>
    <t>Anonymous</t>
  </si>
  <si>
    <t>Critical Role</t>
  </si>
  <si>
    <t>the college AU</t>
  </si>
  <si>
    <t>M/M, Other</t>
  </si>
  <si>
    <t>Mollymauk Tealeaf/Caleb Widogast</t>
  </si>
  <si>
    <t>Mollymauk Tealeaf, Caleb Widogast</t>
  </si>
  <si>
    <t>Developing Relationship, they're together but haven't been for long, Hand Jobs, Vaginal Fingering, Dirty Talk, Plot What Plot/Porn Without Plot, and so they were both switches, Morning Sex, Genderfluid Mollymauk Tealeaf, technically part of the college AU but it stands alone</t>
  </si>
  <si>
    <t>Listen, it's what it says on the tin.</t>
  </si>
  <si>
    <t>http://ao3.org/works/15338553</t>
  </si>
  <si>
    <t>devil's tongue (talk dirty to me)</t>
  </si>
  <si>
    <t>Language Barrier, Linguistics Porn, Light D/s, Traffic Light System, Rope Bondage, Sub!Molly, Dom!Caleb, Kink Negotiation, handjobs, Blowjobs, Oral Sex, Frotting, Cuddling, but mostly linguistics porn</t>
  </si>
  <si>
    <t>"Does Infernal have a case system?" Caleb cursed himself for not already knowing. He really had to study this language with more care, and also outside of bed.
"Sorry, a what now?"
"Well, do you see how I doesn't change? You can attach clauses to it to make new meaning around it, but it's always the same itself. But it sounds, ah, it sounds to me that you're saying you does take case prefixes, that it changes based on—wait—"
"Caleb?"
Wait. "...Molly, did you use the possessive case?"</t>
  </si>
  <si>
    <t>https://ariadne-mouse.tumblr.com/post/730388702685282304/stand-up-straight-widogast-a-flicker-of</t>
  </si>
  <si>
    <t>Perfecting their form</t>
  </si>
  <si>
    <t>ariadne-mouse</t>
  </si>
  <si>
    <t>Not Rated</t>
  </si>
  <si>
    <t>Essek Thelyss/Caleb Widogast</t>
  </si>
  <si>
    <t>Caleb Widogast, Essek Thelyss</t>
  </si>
  <si>
    <t>"Stand up straight, Widogast."
A flicker of movement from under his raised bicep: the trajectory a knife would take on its way between his ribs.  But perhaps more surprisingly, it was Essek's hand, sliding past mortal injury and coming to rest flat against Caleb's sternum, elegant rings glinting.  When Essek pressed lightly there, Caleb was so distracted that he did in fact straighten up.</t>
  </si>
  <si>
    <t>http://ao3.org/works/21229334</t>
  </si>
  <si>
    <t>Candles</t>
  </si>
  <si>
    <t>batyatoon</t>
  </si>
  <si>
    <t>oyfn pripetchik</t>
  </si>
  <si>
    <t>General Audiences</t>
  </si>
  <si>
    <t>Gen</t>
  </si>
  <si>
    <t>Bren Aldric Ermendrud, Una Ermendrud, Leofric Ermendrud, Caleb Widogast, Nott (Critical Role)</t>
  </si>
  <si>
    <t>Backstory, Sad, But I Repeat Myself, Childhood, Stealth Jewish Headcanon, Jewish Headcanons, Religious Imagery &amp; Symbolism</t>
  </si>
  <si>
    <t>There are traditions in Blumenthal that young Bren Ermendrud grew up with, and that Caleb Widogast still remembers.</t>
  </si>
  <si>
    <t>http://ao3.org/works/14097894</t>
  </si>
  <si>
    <t>you make me feel (mighty real)</t>
  </si>
  <si>
    <t>cordsycords</t>
  </si>
  <si>
    <t>Caleb Widogast, Mollymauk Tealeaf, The Mighty Nein</t>
  </si>
  <si>
    <t>Smut, Porn With Plot, Porn with Feelings, Frottage, Making Out, Anal Fingering, Anal Sex, Feels, Fluff, with a bit of angst thrown in there, Slow Burn, they just really wanna have sex guys, Aftercare, because it's sexy as hell and we need more of it, Cuddling, Campaign 2 (Critical Role)</t>
  </si>
  <si>
    <t>Caleb, Mollymauk, and the long road to intimacy.</t>
  </si>
  <si>
    <t>http://ao3.org/works/19109575</t>
  </si>
  <si>
    <t>Fortunes</t>
  </si>
  <si>
    <t>CostumersDelight (CostumerDelight)</t>
  </si>
  <si>
    <t>Mollymauk Tealeaf, Caleb Widogast, Beauregard (Critical Role), Jester Lavorre</t>
  </si>
  <si>
    <t>Fortune Telling, Widomauk Week, Alternate Universe - Modern with Magic, Alternate Universe - Urban Fantasy, Nonbinary Character</t>
  </si>
  <si>
    <t>Beauregard drags Caleb to his first Renn faire.</t>
  </si>
  <si>
    <t>http://ao3.org/works/19005988</t>
  </si>
  <si>
    <t>Under The Collar</t>
  </si>
  <si>
    <t>CrunchyWrites</t>
  </si>
  <si>
    <t>Plot What Plot/Porn Without Plot, Fluff and Smut, Alternate Universe - Modern Setting, Dom/sub, Dom!Caleb, Sub!Molly, Aftercare, Sleepy Cuddles</t>
  </si>
  <si>
    <t>At 12:14, Caleb receives a video from Molly. It's a very short video. It's a very good video. It's also a video that puts him in a particular state of mind, but unfortunately for him he still has to work for at least the next few hours. 
Thankfully, upon arriving home, Molly is more than willing to help him unwind.</t>
  </si>
  <si>
    <t>http://ao3.org/works/32144974</t>
  </si>
  <si>
    <t>Tear You Apart</t>
  </si>
  <si>
    <t>deckofmanythings</t>
  </si>
  <si>
    <t>Percival "Percy" Fredrickstein Von Musel Klossowski de Rolo III/Mollymauk Tealeaf</t>
  </si>
  <si>
    <t>Percival "Percy" Fredrickstein Von Musel Klossowski de Rolo III, Mollymauk Tealeaf</t>
  </si>
  <si>
    <t>Anal Sex, Anal Fingering, Rough Sex, Rough Oral Sex, Face-Fucking, Face Slapping, Dom/sub, Orgasm Delay/Denial, Dubious Consent, Sub Mollymauk Tealeaf, Percival "Percy" de Rolo III Has Issues, (So does Mollymauk but that's besides the point), Canon Crossover, Horn Stimulation, (There really is a tag for EVERYTHING), Overstimulation, ALL the tags, Choking, Verbal Humiliation, Bratty Mollymauk Tealeaf, No Safeword, Rough Kissing, Rough Body Play, No Mercy Percy (Critical Role), Spit Kink, Spit As Lube, Edgeplay, Gun Kink, Biting, No Aftercare, Smut, Abrupt Ending</t>
  </si>
  <si>
    <t>Ever wonder what happened in the gem prior to the Vox Machina v. Mighty Nein one-shot? Here's your answer.</t>
  </si>
  <si>
    <t>http://ao3.org/works/27898336</t>
  </si>
  <si>
    <t>communication issues</t>
  </si>
  <si>
    <t>dicaeopolis</t>
  </si>
  <si>
    <t>F/F, Gen, Other</t>
  </si>
  <si>
    <t>Beauregard Lionett/Yasha, Beauregard Lionett &amp; Caleb Widogast, Beauregard Lionett &amp; Mollymauk Tealeaf, Mollymauk Tealeaf/Caleb Widogast</t>
  </si>
  <si>
    <t>Beauregard Lionett, Yasha (Critical Role), Caleb Widogast, Mollymauk Tealeaf</t>
  </si>
  <si>
    <t>Alternate Universe - Modern with Magic, Alternate Universe - College/University, Clubbing, Recreational Drug Use, Developing Relationship, minor presence of marijuana, Genderfluid Mollymauk Tealeaf</t>
  </si>
  <si>
    <t>"Am I," says Beau, and slurps down half her iced coffee in one gulp, "a bad kisser?"
"Yeah," says Molly absently. Then they look up from their phone. "Wait, what?"</t>
  </si>
  <si>
    <t>http://ao3.org/works/29307186</t>
  </si>
  <si>
    <t>reciprocal</t>
  </si>
  <si>
    <t>Gen, M/M, Other</t>
  </si>
  <si>
    <t>Mollymauk Tealeaf/Caleb Widogast, Beauregard Lionett &amp; Mollymauk Tealeaf</t>
  </si>
  <si>
    <t>Mollymauk Tealeaf, Caleb Widogast, Beauregard Lionett</t>
  </si>
  <si>
    <t>Genderfluid Mollymauk Tealeaf, Alternate Universe - College/University, absolutely shameless flirting, technically part of a series but it stands alone, First Kiss, local tiefling discovers after months that they can dish it out but can't take it, caleb widogast: cha 16, mollymauk tealeaf: cha 11</t>
  </si>
  <si>
    <t>Molly arrives at the little one-room library tucked away in the Zemnian department with a spring in their step. Caleb is already ensconced at the table in the center of the room. He looks up from his laptop. "Ah, hallo, Mollymauk."
"Hey, you," Molly purrs.</t>
  </si>
  <si>
    <t>http://ao3.org/works/18281696</t>
  </si>
  <si>
    <t>dreadful need in the devotee</t>
  </si>
  <si>
    <t>drottkvaett</t>
  </si>
  <si>
    <t>Percival "Percy" Fredrickstein Von Musel Klossowski de Rolo III/Vax'ildan</t>
  </si>
  <si>
    <t>Vax'ildan (Critical Role), Percival "Percy" Fredrickstein Von Musel Klossowski de Rolo III</t>
  </si>
  <si>
    <t>Trans Male Character, In Universe</t>
  </si>
  <si>
    <t>this is just sex. they fuck and that’s it. sorry.</t>
  </si>
  <si>
    <t>http://ao3.org/works/16414235</t>
  </si>
  <si>
    <t>touchstone</t>
  </si>
  <si>
    <t>fadewords</t>
  </si>
  <si>
    <t>Nott &amp; Caleb Widogast</t>
  </si>
  <si>
    <t>Caleb Widogast, Nott (Critical Role)</t>
  </si>
  <si>
    <t>Autistic Caleb Widogast, Nott Has ADHD, Hurt/Comfort, Emotional Hurt/Comfort, Miscommunication, Dissociation, Anxiety Attacks, Fever, Disordered Eating, Platonic Cuddling, Hugs, Jealousy, but like. followed by Healthy Communication u know, entirely too many em dashes &amp; parentheses, (i apologize in advance consider y'allselves warned), anyway uhhhh have thing!</t>
  </si>
  <si>
    <t>Nott smothered a yawn behind her free hand, the other still loosely tangled in Frumpkin’s fur.Several things clicked. The berries. The bacon. The staring, the dropped twigs, the quiet.Nott wasn’t upset. She was tired.Stupid that it had taken him so long to notice. (Some friend.)
(or: Nott falls ill, and Caleb is useless.)</t>
  </si>
  <si>
    <t>http://ao3.org/works/14370036</t>
  </si>
  <si>
    <t>I wanna feel you, I want it all</t>
  </si>
  <si>
    <t>fiach_dubh</t>
  </si>
  <si>
    <t>Sex Pollen, possible dubcon (though all parties consent), Anal Fingering, Oral Sex, Fellatio, Anal Sex, Kink, Mild Kink, Mild BDSM, Molly POV, Aphrodisiacs, We could jerk off but why when we're both right here, A little angst, just a touch, for flavour, smut and feelings, Hopeful Ending, Sex before relationship, Porn Without Plot, two messed up disasters try to figure shit out</t>
  </si>
  <si>
    <t>When Frumpkin knocks over some kind of Aphrodisiac dust, Molly and Caleb find themselves in a situation where honesty suddenly seems desirable.
They fuck. I mean that they fuck.</t>
  </si>
  <si>
    <t>http://ao3.org/works/30611279</t>
  </si>
  <si>
    <t>taste of a poison paradise</t>
  </si>
  <si>
    <t>GammaRey</t>
  </si>
  <si>
    <t>Essek Thelyss/Lucien</t>
  </si>
  <si>
    <t>Essek Thelyss, Lucien (Critical Role)</t>
  </si>
  <si>
    <t>Implied/Referenced Shadowgast, Eisselcross, lucien shows up at the outpost, and meets one disaster boi essek thelyss, Seduction, Plot What Plot/Porn Without Plot, modest essek, shy essek, sexy consent giving?, Hand Jobs, Rimming, Anal Fingering, Anal Sex, lucien says 'darling' way too much, Essek Week 2021 (Critical Role), Essek Week (Critical Role), forgive me Father for I have sinned</t>
  </si>
  <si>
    <t>“They aren’t very nice to you, are they?” Lucien hummed, shaking his head.  “Such a shame… I can be nice.”
The tiefling's eyes flickered downwards and Essek felt his stomach flip.  
“Oh...”
Lucien grinned, canines flashing sharply, and leaned forward slightly.  “I can be very nice.”</t>
  </si>
  <si>
    <t>http://ao3.org/works/17935400</t>
  </si>
  <si>
    <t>There Are Winners and There Are Losers</t>
  </si>
  <si>
    <t>inadistantworld</t>
  </si>
  <si>
    <t>Percival "Percy" Fredrickstein Von Musel Klossowski de Rolo III, Vax'ildan (Critical Role)</t>
  </si>
  <si>
    <t>Angst and Fluff and Smut, Rough Sex, Dom/sub, Swordfighting, Mild Painplay, Established Friends to Crushes to Guilt Ridden and Angry Allies to Spiteful Rivals, Rivals to Lovers, Handling Problems but Like Kind of Badly, Post-Episode: c01e044 The Sunken Tomb, But like a while after ep 44 when things are starting to get better between them</t>
  </si>
  <si>
    <t>Vax is frustrated with how perfect Percy thinks he is and challenges the gunslinger to an old-fashioned fight, daggers vs. rapier. Percy thinks that Vax needs to be taught a lesson so he'll stop picking fights he can't win and indulges him. As all their heated interactions go, it's laced with sexual tension and feelings they struggle to put into words, but this time they're willing to go the distance and maybe that will help.
Or the fic of boys swordfighting and boning down that nobody really asked for but that I believed was necessary.</t>
  </si>
  <si>
    <t>http://ao3.org/works/16481189</t>
  </si>
  <si>
    <t>No Tricks, Just Treats</t>
  </si>
  <si>
    <t>keefling (orphan_account)</t>
  </si>
  <si>
    <t>Other</t>
  </si>
  <si>
    <t>Halloween, Costumes, Hand Jobs, Clothed Sex, Wall Sex, Trans Male Character, Nonbinary Character, Established Relationship, Alternate Universe - Modern Setting</t>
  </si>
  <si>
    <t>They're at a Halloween party. They sneak into the bathroom. Come on, you know what happens next.</t>
  </si>
  <si>
    <t>http://ao3.org/works/15370299</t>
  </si>
  <si>
    <t>Ruined</t>
  </si>
  <si>
    <t>Period Sex, Menstruation, Oral Sex, Trans Male Character, Established Relationship, Multiple Orgasms, Orgasms help with cramps ok</t>
  </si>
  <si>
    <t>Of course Molly could smell blood, that was his whole thing.</t>
  </si>
  <si>
    <t>http://ao3.org/works/40529790</t>
  </si>
  <si>
    <t>go ahead, decipher me</t>
  </si>
  <si>
    <t>lakrisrot (enheduane)</t>
  </si>
  <si>
    <t>Essek Thelyss, Caleb Widogast</t>
  </si>
  <si>
    <t>Established Relationship, New Relationship, Making Out, Clothed Sex, so you know that cliche about drow having sensitive ears? yeah, Coming Untouched, First Time, (Together), Demisexual Essek Thelyss, Touch-Starved Essek Thelyss</t>
  </si>
  <si>
    <t>Humming in interest, Caleb sucks, slowly. Oh, it’s nice. It’s very nice. The suction is replaced by the smooth edges of teeth, distinctly felt as they drag over the flesh. There is the slide of wet lips and then the clink of teeth on metal. Ever so lightly, Caleb tugs at the star pendant that dangles from the softest part of his lobe.
“Hahhh—” Essek gapes, staring up at the wooden ceiling as he feels gravity flip deep within his belly. He blinks and wets his lips before he can speak again. “Light above. What are you doing to me?</t>
  </si>
  <si>
    <t>http://ao3.org/works/13737438</t>
  </si>
  <si>
    <t>Little Monster</t>
  </si>
  <si>
    <t>Lesetoilesfous</t>
  </si>
  <si>
    <t>Mature</t>
  </si>
  <si>
    <t>No category</t>
  </si>
  <si>
    <t>Nott (Critical Role), Caleb Widogast</t>
  </si>
  <si>
    <t>Prison, Implied/Referenced Torture, Pre-Canon, Hurt/Comfort, Angst with a Happy Ending, Campaign 02 (Critical Role)</t>
  </si>
  <si>
    <t>Nott hasn't been in prison for very long when she gets a cellmate, a human called Caleb. 
This story follows the development of an unlikely friendship, and the way it saves two people who'd long since decided to give up on the world. 
Or: prison is not the first place Nott imagined she'd find a family, but she isn't complaining.</t>
  </si>
  <si>
    <t>4/4</t>
  </si>
  <si>
    <t>http://ao3.org/works/19816882</t>
  </si>
  <si>
    <t>Play Of Words</t>
  </si>
  <si>
    <t>LittleLimey</t>
  </si>
  <si>
    <t>Trans Mollymauk Tealeaf, Hair-pulling, Dirty Talk, Poetic dirty talk, Teasing, Toys, Tail Play, Multiple Orgasms, Caleb and Molly are married and happy, Modern AU</t>
  </si>
  <si>
    <t>Mollymauk has been teasing Caleb nearly all day. Thankfully for Caleb, he is very patient. Unfortunately for Mollymauk, he is also very good at planning things.</t>
  </si>
  <si>
    <t>http://ao3.org/works/23010730</t>
  </si>
  <si>
    <t>The reason I've been standing on a wire</t>
  </si>
  <si>
    <t>MarsBar2019</t>
  </si>
  <si>
    <t>no beta we die like men, Light Dom/sub, Molly is a power bottom, and also a brat, Hair-pulling, Dirty Talk, Praise Kink, Bad past experiences, blink and you'll miss it but it's referenced, Marking, they're both switches, Houston they're in LOVE, Anal Fingering, Anal Sex, Friends to Lovers, Plot What Plot/Porn Without Plot, Porn with Feelings</t>
  </si>
  <si>
    <t>Molly isn't very patient. Caleb teaches him the value of taking your time.</t>
  </si>
  <si>
    <t>http://ao3.org/works/22339324</t>
  </si>
  <si>
    <t>You were waking, day was breaking, a panoply of song</t>
  </si>
  <si>
    <t>Mollymauk Tealeaf, Caleb Widogast, Jester Lavorre, Nott (Critical Role)</t>
  </si>
  <si>
    <t>Swimming, Massage, Dirty Talk, Tail Sex, Marking, Begging, Hair-pulling, Underwater Blow Jobs, Deepthroating, Praise Kink, Anal Sex, Semi-Public Sex</t>
  </si>
  <si>
    <t>A quick and filthy Widomauk romp in a hot spring.
(Yes, I know I am captain of Team Wizards Don't Always Have to be Bottoms, but here's the thing: sometimes wizards want to be bottoms).</t>
  </si>
  <si>
    <t>http://ao3.org/works/7697773</t>
  </si>
  <si>
    <t>whatever you do (do it for me, baby)</t>
  </si>
  <si>
    <t>mischiefseven</t>
  </si>
  <si>
    <t>F/M</t>
  </si>
  <si>
    <t>Percival "Percy" Fredrickstein Von Musel Klossowski de Rolo III/Vex'ahlia</t>
  </si>
  <si>
    <t>Percival "Percy" Fredrickstein Von Musel Klossowski de Rolo III, Vex'ahlia (Critical Role)</t>
  </si>
  <si>
    <t>Plot What Plot/Porn Without Plot, Dildos, Mutual Masturbation, Pegging</t>
  </si>
  <si>
    <t>"Vex opens her eyes and looks over at Percy, who has frozen, kneeling next to her pack, something from within it held in his two hands. 'What is it, darling?' she asks, sitting up.
Percy turns to her, eyebrows raised, and holds up a smooth, slender piece of glass. It was wrapped in several pieces of cloth, but they’ve fallen away, and it shines faintly in the light from the fireplace. It’s seven or eight inches long, slightly curved, and flared at one end, then tapering until it flares again into a head at the tip.
'Ah,' Vex says.
'Quite,' Percy says."
Percy finds something that belongs to Vex. After testing, he takes it upon himself to make some improvements.</t>
  </si>
  <si>
    <t>2/2</t>
  </si>
  <si>
    <t>http://ao3.org/works/15483579</t>
  </si>
  <si>
    <t>A Day Off</t>
  </si>
  <si>
    <t>Neesi</t>
  </si>
  <si>
    <t>Dreams</t>
  </si>
  <si>
    <t>Mollymauk Tealeaf, Caleb Widogast, Jester (Critical Role), Fjord (Critical Role), Beauregard (Critical Role), Nott (Critical Role)</t>
  </si>
  <si>
    <t>Dreams, joke title: a few awkward boners and a really good blowjob: a Mollymauk story, Illustrated</t>
  </si>
  <si>
    <t>Mollymauk keeps having dreams about Caleb. It culminates on a day off from their travels and he must decide what to do about it.
(NOTE: I started writing this series pre-ep. 26 and I'm committing to that so yeah)
UPDATE 9/8/2021: Apologies to all readers that the images have continued to break off and on over the course of the last year or so. Image hosting is dumb. They should be working now. Thanks!</t>
  </si>
  <si>
    <t>http://ao3.org/works/15641496</t>
  </si>
  <si>
    <t>A Moment's Respite</t>
  </si>
  <si>
    <t>Mollymauk Tealeaf, Caleb Widogast, Jester (Critical Role), Fjord (Critical Role), Nott (Critical Role), Yasha (Critical Role), Beauregard (Critical Role)</t>
  </si>
  <si>
    <t>joke title: I accidentally stalked my crush with my cat but it's okay, he still gave me a good ass pounding anyway: a Caleb Widogast story, Illustrated</t>
  </si>
  <si>
    <t>A few days of travel later, things have gotten easier between Caleb and Molly, but Caleb still isn't sure where their relationship stands. When the group makes a rest stop, Molly pulls Yasha aside to discuss something with her. Caleb lets his curiosity get the better of him and sends Frumpkin to follow after them.</t>
  </si>
  <si>
    <t>http://ao3.org/works/15641334</t>
  </si>
  <si>
    <t>A Night's Watch</t>
  </si>
  <si>
    <t>Mollymauk Tealeaf, Caleb Widogast, Fjord (Critical Role), Jester (Critical Role)</t>
  </si>
  <si>
    <t>Dreams, joke title: how many orgasms can one man achieve in a single night without waking up his coworkers:, another Mollymauk story (the answer is two)</t>
  </si>
  <si>
    <t>It is two days later, and despite Molly's best efforts he's still having dreams about Caleb. After being rudely awakened by one in the middle of the night, Molly stumbles into a watch shift alone with him.
Note: This one starts off STRONG, so be prepared, lol.</t>
  </si>
  <si>
    <t>http://ao3.org/works/20694671</t>
  </si>
  <si>
    <t>Intoxicating</t>
  </si>
  <si>
    <t>Drunken Kissing, Divergent Timelines, Illustrated</t>
  </si>
  <si>
    <t>The Mighty Nein take a much-needed break after a very difficult mission.</t>
  </si>
  <si>
    <t>http://ao3.org/works/24400489</t>
  </si>
  <si>
    <t>Submit to me, Percival</t>
  </si>
  <si>
    <t>nonbinary_name</t>
  </si>
  <si>
    <t>Foreplay, Light BDSM, Light Dom/sub, High Heels, Dom Vex'ahlia (Critical Role), Sub Percival "Percy" de Rolo, Strap-Ons</t>
  </si>
  <si>
    <t>Over an hour had passed since Vex had ever-so innocently stopped by. She carried herself with such a casual and open air that it verged on apparent disinterest, when she leaned over him- busy at his workbench- and told him to make himself ready for her. She whispered her instructions into his ear and he still felt the burning sensation of those words now.
Vex had left straight away, leaving him to scramble to put away his tools and current project. He had hastened a quick trip to the washroom to ensure he was presentable and had stripped and folded his clothes neatly on a nearby chair.
Then, all he had to do was kneel with his hands gently held behind his back and wait for his wife.
And, gods, was she ever good at keeping him waiting.</t>
  </si>
  <si>
    <t>http://ao3.org/works/29448402</t>
  </si>
  <si>
    <t>Look through a faithless eye, are you afraid to die?</t>
  </si>
  <si>
    <t>PryingBlackbird</t>
  </si>
  <si>
    <t>Eyes betray the soul</t>
  </si>
  <si>
    <t>Gen, M/M</t>
  </si>
  <si>
    <t>Lucien &amp; Essek Thelyss</t>
  </si>
  <si>
    <t>Lucien (Critical Role), Essek Thelyss</t>
  </si>
  <si>
    <t>post ep 124, Threats of Rape/Non-Con, Angst, Emotional Manipulation</t>
  </si>
  <si>
    <t>Takes place after Ep 124
His friends have left and Essek is alone again. Until a late night visitor shows up unannounced… 
Or: Lucien is quite mean to Essek. There is angst. And no escape.</t>
  </si>
  <si>
    <t>http://ao3.org/works/17026617</t>
  </si>
  <si>
    <t>Mr. Widogast Will See You Now</t>
  </si>
  <si>
    <t>raven955, readytobebolder</t>
  </si>
  <si>
    <t>Widogast Enterprises</t>
  </si>
  <si>
    <t>Multi, Other</t>
  </si>
  <si>
    <t>Power Imbalance, Power Dynamics, Alternate Universe - Modern Setting, Alternate Universe - Office, Office Sex, Desk Sex, Spanking, Face-Fucking, Anal Sex, Anal Fingering, Friends With Benefits, Mutual Pining, Trans Character, Trans Female Character, Trans Femme!Mollymauk Tealeaf, Name-Calling, Come Marking, Nonbinary Character, Facials, Verbal Humiliation, Under-negotiated Kink</t>
  </si>
  <si>
    <t>"Shame you're my boss," they murmured. "Haven't had sex so good in my life."
“Heh,” Caleb huffed, blushing, “Ja. It’s a shame you are my secretary. Neither have I.”</t>
  </si>
  <si>
    <t>http://ao3.org/works/30927113</t>
  </si>
  <si>
    <t>to make a cradle of your palm</t>
  </si>
  <si>
    <t>renquise</t>
  </si>
  <si>
    <t>Breathplay, Under-negotiated Kink, everything is consensual and full of unspoken care and no one is harmed, but oh friends there should have been a whole lot more conversation before this, Self-Worth Issues, Magic spell testing as ill-advised trust fall, Technically another entry in 'wizards being all about the hands', Post ep 131</t>
  </si>
  <si>
    <t>Essek offers Caleb his spellbook, open to the page of a new spell.
As Caleb suspected, his adaptation of Essek's gravity spell was different in its conception, for all that the result was the same. The architecture of this similar spell speaks of a different thought process, a different set of basic assumptions. It is beautifully engineered, efficient in its use of components and energy: a simple spell requiring only a length of silk thread and yet capable of reaching over a great distance and causing great damage, if applied with intent to harm. 
“If you would like, you can, ah. You may—" Essek gestures at his own throat, a quick, inelegant spread of fingers. "Test the application of pressure that the spell exerts."
It takes Caleb a moment to register what Essek is proposing. He is a delicate speaker, as always.</t>
  </si>
  <si>
    <t>http://ao3.org/works/14864465</t>
  </si>
  <si>
    <t>Tactile Stimulation</t>
  </si>
  <si>
    <t>SnubbingApollo</t>
  </si>
  <si>
    <t>Plot What Plot/Porn Without Plot, Smut, Public Sex, Tails, Coming In Pants</t>
  </si>
  <si>
    <t>Caleb is a fidgeter. It was one of the first things Molly noticed about him. He was always tapping his fingers or stroking his cat or bouncing his leg. Whenever they went somewhere new the first thing he did was run his fingers over every flat surface, walls, tables, chairs, windows. He was tactile and restless and never seemed calm unless he was rubbing, spinning, or twisting something.
Molly knows this about Caleb. So really he has only himself to blame for his current predicament.</t>
  </si>
  <si>
    <t>http://ao3.org/works/12272214</t>
  </si>
  <si>
    <t>Shadow-Maker</t>
  </si>
  <si>
    <t>Sulwen</t>
  </si>
  <si>
    <t>Shaun Gilmore/Vax'ildan</t>
  </si>
  <si>
    <t>Vax'ildan (Critical Role), Shaun Gilmore</t>
  </si>
  <si>
    <t>Dom/sub, Hurt/Comfort, BDSM, Bondage, Orgasm Delay/Denial, Overstimulation, Wax Play, Blindfolds, Anal Fingering, Lube, Rough Oral Sex, Subspace, Aftercare, Angst, Possibly Unrequited Love</t>
  </si>
  <si>
    <t>Vax flies high. Sometimes, afterward, he falls hard.</t>
  </si>
  <si>
    <t>http://ao3.org/works/18351116</t>
  </si>
  <si>
    <t>Walking Wounded</t>
  </si>
  <si>
    <t>SwissArmyKnife</t>
  </si>
  <si>
    <t>The Mighty Nein - Relationship, Nott &amp; Caleb Widogast, Beauregard &amp; Caleb Widogast, Caduceus Clay &amp; Caleb Widogast, Caleb Widogast &amp; Yasha</t>
  </si>
  <si>
    <t>Caleb Widogast, Nott (Critical Role), Beauregard (Critical Role), Fjord (Critical Role), Caduceus Clay, Jester Lavorre, Yasha (Critical Role), Mollymauk Tealeaf, Artagan (Critical Role)</t>
  </si>
  <si>
    <t>Hurt Caleb, like seriously that’s the whole anthology, Hurt/Comfort, Team as Family, magical healing, and its limitations, Alchemist Nott, Beau &amp; Caleb’s post-battle cuddle habit, Guilt, Degradation Ceremony, Slavery, Trauma, Field Surgery, PTSD, Exposure therapy, Evisceration, Disability, Friends Don’t Charm Friends, Emotional Hurt/Comfort, Disassociation, Protective Team, Caretaking, Fey-touched, institutionalization, Implied/Referenced Sexual Assault</t>
  </si>
  <si>
    <t>Ways to wound your wizard based on damage types &amp; conditions.
  1. Acid – Nott doesn’t mark her chemicals well, and Caleb drinks a vial of acid thinking it’s a healing potion.2. Piercing – Caleb’s ears are pierced when he’s taken captive.3. Fear – After a traumatizing healing session, Caleb develops an aversion to Caduceus’s hands.4. Necrotic – To save his friends, Caleb must crawl through a passage of bursting necrotic pustules.5. Charmed – Molly charms Caleb to lighten him up during a night out.6. Slashing – When an evisceration is healed in great haste, it leaves gristly scar tissue which reduces Caleb’s mobility.7. Force - The Traveler gets a little overzealous keeping one of Jester’s followers out of harm’s way.8. Madness - The Mighty Nein encounter someone who knew Caleb in Vergesson Sanitorium.</t>
  </si>
  <si>
    <t>8/?</t>
  </si>
  <si>
    <t>http://ao3.org/works/26909620</t>
  </si>
  <si>
    <t>A Proper Husband</t>
  </si>
  <si>
    <t>the_deep_magic</t>
  </si>
  <si>
    <t>Delilah Briarwood/Sylas Briarwood</t>
  </si>
  <si>
    <t>Delilah Briarwood, Sylas Briarwood</t>
  </si>
  <si>
    <t>Kinktober 2020, menophilia, Menstrual Sex, Menstruation Kink, Blood, Blood Drinking, Oral Sex, Vampires, Light Angst, Pre-Stream (Critical Role)</t>
  </si>
  <si>
    <t>Day Eight: menophilia (menstruation kink)
"You're bleeding, Lilah."</t>
  </si>
  <si>
    <t>http://ao3.org/works/27432001</t>
  </si>
  <si>
    <t>Cotton</t>
  </si>
  <si>
    <t>Fabric</t>
  </si>
  <si>
    <t>Vax'ildan (Critical Role), Vex'ahlia (Critical Role), Percival "Percy" Fredrickstein Von Musel Klossowski de Rolo III, Shaun Gilmore</t>
  </si>
  <si>
    <t>Kinktober 2020, Alternate Universe - Modern with Magic, Pining, Possibly Unrequited Love, Feelings, Vanilla Kink, Love Confessions, Blow Jobs, Anal Sex, Spooning, Bed Sex</t>
  </si>
  <si>
    <t>Day Thirty-One: free day: vanilla
“Shaun, this is my sister Vex and her husband Percy. Vex and Percy, this is my—” His what? He didn’t think this through, and he is absolutely not introducing him as his Dom. Fuck, can anyone tell he’s blushing? “—my friend, Shaun.”</t>
  </si>
  <si>
    <t>http://ao3.org/works/27242791</t>
  </si>
  <si>
    <t>Inkblot</t>
  </si>
  <si>
    <t>Kinktober 2020, Sweat, Established Relationship, Plot What Plot/Porn Without Plot, Desk Sex, Filthy, Ink</t>
  </si>
  <si>
    <t>Day Twenty-Four: sweat
As it is, though, Molly stopped caring about the ink a second after it spilled, and the paper barely registers, either. Not when he’s got the salt of Caleb’s sweat on his tongue, fresh from where it beads up on the back of his neck.</t>
  </si>
  <si>
    <t>http://ao3.org/works/32954074</t>
  </si>
  <si>
    <t>Jute</t>
  </si>
  <si>
    <t>Vax'ildan (Critical Role), Shaun Gilmore, Kima (Critical Role), Allura Vysoren</t>
  </si>
  <si>
    <t>Alternate Universe - Modern with Magic, BDSM, Fluff and Smut, Submission, Suspension, Rope Bondage, Corsetry, Eyeliner, Subspace, Competence Kink, Blow Jobs, Hand Jobs, Office Sex, Minor Kima/Allura Vysoren</t>
  </si>
  <si>
    <t>Vax takes a deep breath before they step out on the floor together. The room’s not packed yet, but the eyeliner application led to enough kissing that they’re fashionably late. There’s no proper collar around Vax’s neck, nor is there a leash in Shaun’s hand, but it couldn’t be clearer that he’s Shaun’s pet.</t>
  </si>
  <si>
    <t>http://ao3.org/works/27346588</t>
  </si>
  <si>
    <t>Lace</t>
  </si>
  <si>
    <t>Shaun Gilmore, Vax'ildan (Critical Role)</t>
  </si>
  <si>
    <t>Kinktober 2020, Lingerie, Light Dom/sub, Alternate Universe - Modern with Magic, Anal Sex, Texting, Dick Pics, Fluff and Smut</t>
  </si>
  <si>
    <t>Day Twenty-Eight: lingerie
At 8:57 that evening, the curtain of the chamber flies open, and Vax comes rushing in. Gilmore doesn’t even have time to prepare a greeting before Vax’s arms are around his neck and Vax’s mouth is on his. Vax’s tongue plunges into his mouth, hard and searching, before suddenly pulling away, and Vax is growling, “Fuck, Shaun, what are you doing to me?”</t>
  </si>
  <si>
    <t>http://ao3.org/works/30054627</t>
  </si>
  <si>
    <t>Leather</t>
  </si>
  <si>
    <t>Shaun Gilmore, Vax'ildan (Critical Role), Sherri (Critical Role)</t>
  </si>
  <si>
    <t>Established Relationship, BDSM, Alternate Universe - Modern with Magic, Begging, Wet Dream, Domestic Bliss, Kink Negotiation, Orgasm Delay/Denial, Breathplay, Praise Kink, Stockings, Coming Untouched, Aftercare, Light Bondage, Fluff and Smut, Crying</t>
  </si>
  <si>
    <t>Vax’s first words when he comes back to himself are “I never know if I should thank you for refusing to touch my cock.”
Shaun chuckles softly, nuzzling against Vax’s temple. “This time, I’m the one following your instructions, little bird.”
“Mmm,” Vax hums, turning on his side to face Shaun. “And you’re doing a distressingly good job.”</t>
  </si>
  <si>
    <t>http://ao3.org/works/27365068</t>
  </si>
  <si>
    <t>Linked</t>
  </si>
  <si>
    <t>M/M, F/M</t>
  </si>
  <si>
    <t>Essek Thelyss/Caleb Widogast, Essek Thelyss/Original Character(s)</t>
  </si>
  <si>
    <t>Caleb Widogast, Essek Thelyss, Nott | Veth Brenatto</t>
  </si>
  <si>
    <t>Kinktober 2020, Telepathy, Telepathic Sex, Threesome - F/M/M, Voyeurism, Cunnilingus, Caleb Widogast Deserves Nice Things, Touch-Starved Caleb Widogast</t>
  </si>
  <si>
    <t>Day Twenty-Nine: telepathy
  Caleb, can you hear me?
He’s staring right at Essek, whose lips don’t move.</t>
  </si>
  <si>
    <t>http://ao3.org/works/25585633</t>
  </si>
  <si>
    <t>Meow</t>
  </si>
  <si>
    <t>Plot What Plot/Porn Without Plot, Fluff and Smut, No Angst, Established Relationship, Polymorph Spell, Caleb Widogast Deserves Nice Things, Cunnilingus, Vaginal Fingering, Penis In Vagina Sex, Sex Magic, Squirting, Multiple Orgasms</t>
  </si>
  <si>
    <t>“D’you ever miss pussy?”
Caleb – who has been known to keep copying spells when the curtains have been on fire – looks up from his books. “Wie bitte?”</t>
  </si>
  <si>
    <t>http://ao3.org/works/24247210</t>
  </si>
  <si>
    <t>Rapid Combustion</t>
  </si>
  <si>
    <t>Percival "Percy" Fredrickstein Von Musel Klossowski de Rolo III, Vax'ildan (Critical Role), Keyleth (Critical Role), Scanlan Shorthalt, Trinket (Critical Role), Vox Machina</t>
  </si>
  <si>
    <t>Alpha/Beta/Omega Dynamics, Mating Cycles/In Heat, Dubious Consent, Knotting, Anal Sex, Rimming, Multiple Orgasms, Smut, Pre-Stream (Critical Role), Praise Kink</t>
  </si>
  <si>
    <t>“Percy found an omega out here?” Vax manages, trying to turn away from the wind as if that would make the smell less enticing. It suddenly seems like it’s everywhere, and his blood is already rushing south.
Keyleth shakes her head, her cheeks aflame.
That’s when it clicks, and Vax feels lightheaded with the realization. “Percy is an omega?”
Keyleth nods.</t>
  </si>
  <si>
    <t>http://ao3.org/works/27189268</t>
  </si>
  <si>
    <t>Satin</t>
  </si>
  <si>
    <t>Shaun Gilmore, Vax'ildan (Critical Role), Other(s)</t>
  </si>
  <si>
    <t>Kinktober 2020, Exhibitionism, Rope Bondage, Praise Kink, BDSM, Sex Club, Semi-Public Sex, Fluff and Smut, Hand Jobs</t>
  </si>
  <si>
    <t>Day Twenty-One: exhibitionism/voyeurism
It isn’t as though there’s a stage, thank the gods, but Vax has gotten the impression that the curtain to Shaun’s chamber is open rarely enough that it’s a bit of an event when it happens. There’s been no announcement, of course, and they’re trying this out on a Tuesday night when the club is likely to have lower attendance, but still, Vax has no idea what to expect.</t>
  </si>
  <si>
    <t>http://ao3.org/works/27040939</t>
  </si>
  <si>
    <t>Silk</t>
  </si>
  <si>
    <t>Kinktober 2020, Body Worship, Alternate Universe - Modern with Magic, Fluff and Smut, Light BDSM, Porn with Feelings, Sub Vax'ildan (Critical Role), Dom Shaun Gilmore, Frottage, Pining</t>
  </si>
  <si>
    <t>Day Thirteen: body worship
“My perfect little bird. I plan to spoil you tonight.”</t>
  </si>
  <si>
    <t>http://ao3.org/works/22968553</t>
  </si>
  <si>
    <t>Switch</t>
  </si>
  <si>
    <t>F/M, M/M</t>
  </si>
  <si>
    <t>Percival "Percy" Fredrickstein Von Musel Klossowski de Rolo III/Vex'ahlia, Percival "Percy" Fredrickstein Von Musel Klossowski de Rolo III/Vax'ildan</t>
  </si>
  <si>
    <t>Percival "Percy" Fredrickstein Von Musel Klossowski de Rolo III, Vex'ahlia (Critical Role), Vax'ildan (Critical Role), Keyleth (Critical Role)</t>
  </si>
  <si>
    <t>Background Keyleth/Vax, BDSM, Open Relationships, Polyamory Negotiations, Under-negotiated Kink, Switch Percival de Rolo, Painplay, Wax Play, Glove Kink, Spanking, Impact Play, Anal Fingering, No Incest, Everyone is Bisexual and Nothing Hurts</t>
  </si>
  <si>
    <t>Vex straightens up and sets her hands on Percy’s shoulders. “My brother seems to be having a difficult time adjusting to, shall we say, normal life. Without anything to kill or anything trying to kill him, I believe he has a hard time finding ways to atone for his guilt. I think that’s something you might be able to provide for him. He would need from you… what you need from me, or something very close to it. Something heavier on the pain, I think, to bring him out of his head.”
For a long moment, all Percy seems to be able to do is blink. “You do quite enjoy shocking my sensibilities, don’t you?”</t>
  </si>
  <si>
    <t>http://ao3.org/works/26830525</t>
  </si>
  <si>
    <t>Velvet</t>
  </si>
  <si>
    <t>Kinktober 2020, Breathplay, Asphyxiation, Alternate Universe - Modern with Magic, BDSM, Sex Club, Sub Vax'ildan (Critical Role), Voyeurism, Kink Negotiation, Masturbation, Mirror Sex, Plot What Plot/Porn Without Plot</t>
  </si>
  <si>
    <t>Day Four: breathplay
Vax has played around with kink before, with various partners who had more or less experience with the scene. Usually less, pretending to be more. He’s known for a while that he needs to check it out himself, needs to experience the real thing and not just someone who read one Cosmo article and bought a pair of cheap plastic handcuffs. And for what he wants, what he really wants, he needs someone who knows exactly what they’re doing.
[Now with link to fanart!]</t>
  </si>
  <si>
    <t>http://ao3.org/works/27059005</t>
  </si>
  <si>
    <t>Flinch</t>
  </si>
  <si>
    <t>Kinktober 2020, Collars, Dom/sub, Dom Caleb Widogast, Sub Essek Thelyss, Not Safe Sane and Consensual, Implied Consent, Dubious Consent, Power Play, Gags, Rough Oral Sex, Face-Fucking, Face Slapping, Dirty Talk</t>
  </si>
  <si>
    <t>Day Fourteen: collaring
It hits Caleb suddenly, and he laughs, an unpleasant bark of a sound. “You are surrounded by immortals with ice in their veins, so you come to me looking for a fireball. Is that it?”</t>
  </si>
  <si>
    <t>http://ao3.org/works/23776315</t>
  </si>
  <si>
    <t>Attraction is just a form of Gravity</t>
  </si>
  <si>
    <t>ThreeGremlinsInATrenchcoat</t>
  </si>
  <si>
    <t>Pining, Masturbation, Developing Relationship, Overthinking, Oral Sex, Hand Jobs, Kissing, Explicit Consent, Implied Consent, Alternate Universe - Canon Divergence, Relationship Discussions, Flirting, Dom/sub, Begging, Face-Fucking, Kink Exploration, Kink Negotiation, Nerdiness, Aftercare, Fluff, Fluff and Smut, Cuddling &amp; Snuggling, Anal, Angst, Hurt/Comfort, Crushes, Panic Attacks, Post-Traumatic Stress Disorder - PTSD, Rope Bondage, Bondage, Gags, Slow Burn, Orgasm Delay/Denial, Denial of Feelings, Dirty Talk, Safewords, Pillow Talk, Miscommunication, Weirdly Wholesome Smut, Introspection, DENIAL OF FEELINGS !, Feelings Realization, Gratuitous use of Prestidigitation, Yearning, Collars</t>
  </si>
  <si>
    <t>Caleb had caught Essek's attention immediately.And ever since, this strange little neglected attraction has been bothering him. He initiates a mutually beneficial arrangement upon realizing that Caleb's interests match his own surprisingly well. A purely physical, transactional deal.
That would be fine, if it were not for the dangerous implications and weaknesses. 
Or for those many in-betweens when Essek is far too interested in what's beyond the boundaries of their agreement...</t>
  </si>
  <si>
    <t>24/24</t>
  </si>
  <si>
    <t>http://ao3.org/works/27164674</t>
  </si>
  <si>
    <t>Delightful Interruptions with Questionable Timing</t>
  </si>
  <si>
    <t>Caleb Widogast, Essek Thelyss, Some of the Mighty Nein are mentioned or briefly there</t>
  </si>
  <si>
    <t>inappropriate use of magic, Inappropriate use of the Sending spell or a version thereof, caleb pov, Light Dom/sub, Mutual Masturbation, It's the D&amp;D equivalent of phone sex yall, Established Relationship, Dirty Talk, Alternate Universe - Canon Divergence, Shameless Smut, No plot but context</t>
  </si>
  <si>
    <t>Caleb has been waiting for Essek to finally use that new item he had acquired.
He does. But his timing could have been better. Or was it just right...?
-
Or: Essek and Caleb talk over an item using a heavily edited version of the Sending spell. Smut ensues.</t>
  </si>
  <si>
    <t>http://ao3.org/works/15891090</t>
  </si>
  <si>
    <t>A Useful Little Spell</t>
  </si>
  <si>
    <t>threerings</t>
  </si>
  <si>
    <t>Fluff and Smut, Mollymauk Lives Fest, prompt: fun with magic, Nonbinary Mollymauk Tealeaf, male pronouns used but still nonbinary ok, Anal Sex, Oral Sex, Ritual Sex, Bottom Caleb, Don't copy to another site</t>
  </si>
  <si>
    <t>Caleb uncovers a promising new spell but unfortunately it requires two people.  Two people having sex.
A little silly smut for Day Three of Mollymauk Lives Fest.</t>
  </si>
  <si>
    <t>http://ao3.org/works/14748404</t>
  </si>
  <si>
    <t>i'll call you darling, hold you tight</t>
  </si>
  <si>
    <t>Mollymauk Tealeaf, Caleb Widogast, The Mighty Nein</t>
  </si>
  <si>
    <t>Porn with Feelings, Mostly Smut tiny bit of plot, The Mighty Nein are offered the services of an entire brothel, I swear I wrote this before the Pillow Trove bit in canon, Caleb is uncomfortable and Molly comforts him, Caleb is quite broken, Molly does what he can to distract him, POV Alternating, Dom/sub Undertones, First Time, Inexperienced Caleb, Blow Jobs, Anal Fingering, Anal Sex, Don't copy to another site</t>
  </si>
  <si>
    <t>“Do you prefer girls or boys?” the smooth voice asked Caleb, whose face went red before he spluttered feebly back at her.  Molly knew he wasn’t the only member of the Mighty Nein whose head suddenly turned in the direction of the wizard.  They were all curious how this would play out, though if he were honest with himself, Molly’s curiosity had a distinctly personal edge to it.  
The Mighty Nein celebrate their latest successful adventure with the gratitude of an entire brothel.  But as much as Mollymauk might want to indulge himself, he's more concerned with Caleb.</t>
  </si>
  <si>
    <t>http://ao3.org/works/29069859</t>
  </si>
  <si>
    <t>Eyes On Me</t>
  </si>
  <si>
    <t>Tulikettu</t>
  </si>
  <si>
    <t>Percival "Percy" Fredrickstein Von Musel Klossowski de Rolo III, Vax'ildan (Critical Role), (and very briefly), Vex'ahlia (Critical Role)</t>
  </si>
  <si>
    <t>First Time, First Kiss, Top Percy, bottom vax, secret feelings, except they might not be secret, a little bit of, Power Play, Hate Sex, (supposedly), let me know if i should add anymore, no beta this is the hill i die on</t>
  </si>
  <si>
    <t>Vax hates Percy. He hates everything Percy is.
That's what he tells himself, anyway.</t>
  </si>
  <si>
    <t>http://ao3.org/works/30189726</t>
  </si>
  <si>
    <t>between dusk and daybreak, I find you here</t>
  </si>
  <si>
    <t>wytch-lyghts (flight_on_broken_wings)</t>
  </si>
  <si>
    <t>post-campaign shadowgast</t>
  </si>
  <si>
    <t>Caleb Widogast, Essek Thelyss, Frumpkin (Critical Role)</t>
  </si>
  <si>
    <t>Established Relationship, Future Fic, Alternate Universe - Future, Domestic Fluff, Married Couple, POV Essek Thelyss, Couch Cuddles, Sleepy Cuddles, Fluff, in which Caleb is an exhausted professor, and Essek is just exhausted, Slice of Life, Alternate Universe - Canon Divergence, Happy Ending, Post-Canon</t>
  </si>
  <si>
    <t>Essek couldn’t help the impossibly fond smile that turned the corners of his lips, pausing to commit everything to memory. The gentle flick of Frumpkin’s tail. Essek’s own worn, oversized sweater Caleb had liberated from his wardrobe. The way those stray locks of auburn hair tumbled over his face and moved on each breath. The soft, barely there part of his lips. The swoop of his eyelashes over the dusting of freckles across his cheeks.  All of it. 
  It knocked the breath out of Essek’s lungs, the physical ache in his chest as the reminder of how much he loved this foolishly predictable man slammed into him. Caleb, who tried to busy himself until far too late an hour, waiting for him to come home.</t>
  </si>
  <si>
    <t>http://ao3.org/works/28963101</t>
  </si>
  <si>
    <t>by his hands</t>
  </si>
  <si>
    <t>Alternate Universe - Canon Divergence, Alternate Universe - Dark, Corruption, Evil Shadowgast, Established Relationship, boat talk shadowgast meta, Meta, Dirty Talk, Teasing, Overstimulation, Clothed Sex, POV Essek Thelyss, spoilers only through ep99, Alternate Universe - Evil</t>
  </si>
  <si>
    <t>“Isn’t it something else? Feeling that sort of power humming through your veins?” Essek whispered low in Caleb’s ear. Sinfully low, stoking the interest of that quiet part of him that lingered in the back of Caleb’s skull, that wanted to know more. That wanted him to continue. 
  It was a gradual journey, and a pleasure, coming to know, intimately, that part of Caleb. The part that begged to be unleashed. Looking at it, like looking in a mirror.
And the difference between you and I, is thinner than a razor.
  Caleb hadn’t been wrong. If only he had heard himself from where Essek had been sitting.</t>
  </si>
  <si>
    <t>http://ao3.org/works/13765605</t>
  </si>
  <si>
    <t>i think i'm drowning</t>
  </si>
  <si>
    <t>zvous</t>
  </si>
  <si>
    <t>Percival "Percy" Fredrickstein Von Musel Klossowski de Rolo III, Vax'ildan (Critical Role), Vex'ahlia (Critical Role)</t>
  </si>
  <si>
    <t>theres no plot, Season 1</t>
  </si>
  <si>
    <t>Percy takes watch, Vax doesn't sleep. 
   "What can I say? I'm a fan of your work."</t>
  </si>
  <si>
    <t>amongst the things left unforgiven</t>
  </si>
  <si>
    <t>https://archiveofourown.org/works/30618173</t>
  </si>
  <si>
    <t>nonwal</t>
  </si>
  <si>
    <t>Critical Role (Web Series)</t>
  </si>
  <si>
    <t>Multi</t>
  </si>
  <si>
    <t>Astrid Beck/Eadwulf Grieve/Essek Thelyss, Essek Thelyss/Caleb Widogast, Astrid Beck/Eadwulf Grieve/Essek Thelyss/Caleb Widogast</t>
  </si>
  <si>
    <t>Essek Thelyss, Astrid Beck, Eadwulf Grieve, Caleb Widogast, The Mighty Nein</t>
  </si>
  <si>
    <t>Angst, Hurt/Comfort, Enemies to Lovers, Slow Burn, Pining, Intrigue, Politics, Panic Attacks, discussions of suicidality/euthanasia, Polyamory Negotiations, Flirting (with danger), Canon-Typical Wizard Drama, the looming specter of your own mortality, reformed villains who still act sketchy out of habit, grieving what could have been, openly declaring your mutual distrust can be a love language if you do it right, Temporary Character Death</t>
  </si>
  <si>
    <t>Essek goes home, and there is no one waiting at his door. This should be some manner of relief. But his towers haven't felt like a safe haven for a long time now, long before errant scourgers appeared to harass him with strange questions. He misses the immediacy of that threat, prefers it over the slow and indulgent terror of whatever punishment is coming for him, someday soon._x000D_
He tells himself that he misses only that, the simplicity of being unsafe in the company of predators, and that he does not miss the company itself._x000D_
(In which a pair of scourgers shows up at Essek’s doorstep and saves him from himself.)</t>
  </si>
  <si>
    <t>x</t>
  </si>
  <si>
    <t>Letters</t>
  </si>
  <si>
    <t>https://archiveofourown.org/works/32107099</t>
  </si>
  <si>
    <t>Bren Aldric Ermendrud, Caleb Widogast, Essek Thelyss</t>
  </si>
  <si>
    <t>Backstory, Sad, But I Repeat Myself, Childhood, Stealth Jewish Headcanon, Jewish Headcanons, Religious Imagery &amp; Symbolism, Canon-Typical Angst, Also Liam-Typical Angst</t>
  </si>
  <si>
    <t>More traditions of Blumenthal, and the ways that Caleb Widogast carries them with him.</t>
  </si>
  <si>
    <t>I've seen those eyes before, I can tell you want to play</t>
  </si>
  <si>
    <t>Cold eyes and frozen arms</t>
  </si>
  <si>
    <t>https://archiveofourown.org/works/29921796</t>
  </si>
  <si>
    <t>https://archiveofourown.org/works/34662655</t>
  </si>
  <si>
    <t>Some angst, short mention of trent ikithon, spoilers up to ep 128, Mild BDSM, Alternate Universe - Canon Divergence, Mildly Dubious Consent, Oral Sex, Anal Sex, Hair-pulling, Breathplay, Biting</t>
  </si>
  <si>
    <t>Lucien (Critical Role), Essek Thelyss, The Tombtakers (Critical Role), The Mighty Nein</t>
  </si>
  <si>
    <t>Mind control (to an extend), Emotional Manipulation, Isolation, Angst, ambivalent feelings, Guilt, blame, Aeor, Alternate Universe - Canon Divergence, Whumptober 2021, Mild body horror (red eyes)</t>
  </si>
  <si>
    <t>Lucien reaches out and touches Essek's face. The drow flinches, but doesn’t move away. As much as he wants to deny it, his touch feels good.
_x000D_
 _x000D_
Smut with a little hint of the current plot. Continuation of my other story about these two.</t>
  </si>
  <si>
    <t>Essek travels to the ruins of Aeor, just like the Mighty Nein. But in this alternate universe they find themselves on different sides.</t>
  </si>
  <si>
    <t>Denim</t>
  </si>
  <si>
    <t>Canvas</t>
  </si>
  <si>
    <t>https://archiveofourown.org/works/34712371</t>
  </si>
  <si>
    <t>https://archiveofourown.org/works/42755004</t>
  </si>
  <si>
    <t>Kinktober 2021, Spanking, Tickling, BDSM, Alternate Universe - Modern with Magic, Kink Negotiation, Hand Jobs, Blow Jobs, Praise Kink, Light-Hearted</t>
  </si>
  <si>
    <t>Shaun Gilmore, Vax'ildan (Critical Role), Allura Vysoren</t>
  </si>
  <si>
    <t>Role Reversal, BDSM, Established Relationship, Alternate Universe - Modern with Magic, Porn with Feelings, Dom Vax'ildan (Critical Role), Sub Shaun Gilmore, Light Dom/sub, Praise Kink, Masturbation, Body Worship, Bondage Without Restraints, Foreskin Play, Hand Jobs, Aftercare</t>
  </si>
  <si>
    <t>Week Four: spanking/tickling_x000D_
“Explain spanking to me.”_x000D_
Gilmore raises his eyebrows playfully. “I know you’re new to this, little bird, but—”_x000D_
“I mean, not literally,” Vax elaborates, taking a seat on one of the cushions. “I know the basic mechanics, but can you explain the appeal? I know it’s a popular thing, but I just… don’t get it, and I wondered if I’m missing something.”</t>
  </si>
  <si>
    <t>Vax’s smile goes so soft that Shaun has to break his gaze for a moment, not even realizing he’s doing it. He feels Vax’s hand, heartbreakingly gentle, come up to rest on his cheek. “I don’t mean to make you uncomfortable.” A pause. “Unless you want me to make you uncomfortable?”_x000D_
There should be a twinkle in Vax’s eye as he says it, a knowing wink, but there isn’t, and the sincerity robs Shaun of his ability to respond. No one has pulled the rug out from under him like this in years — probably because he’s spent quite a bit of effort making sure no one can get close enough. It’s disorienting and a little scary, but it’s not painful.</t>
  </si>
  <si>
    <t>dinner &amp; diatribes</t>
  </si>
  <si>
    <t>https://archiveofourown.org/works/28346562</t>
  </si>
  <si>
    <t>Caleb Widogast, Essek Thelyss, The Mighty Nein, others briefly</t>
  </si>
  <si>
    <t>Established Relationship, married shadowgast, Future Fic, Caleb is Headmaster of the Soltryce Academy, Essek is still Shadowhand, Post-Campaign 2, Politics, Ballroom Dancing, Light Angst, Comfort, Tenderness, Protective Essek, Domestic Fluff, Fluff and Smut, Explicit Sexual Content, Alternate Universe - Future, Married Couple, rated E for chapter 3 alone, Happy Ending, Alternate Universe - Canon Divergence, Post-Canon</t>
  </si>
  <si>
    <t>The music swelled, elegantly matched pairs spinning past each other across the floor where the dance carried them. Weaving behind the pillars and braziers of glowing coals lining the hall, Caleb scanned over the shifting sea of guests for his husband. His husband. Oh gods._x000D_
It still sounded strange. His husband. Good, decidedly good, but strange, making his heart stumble over itself dangerously. The thought put the most fragile, fluttering sensation in his chest that he had yet to put words to and a stupid grin on his face when he wasn’t being careful. And he was presently being exceptionally careful. These nations were allies, technically, but their elite—his guests—bared their teeth at one another more than they did smile. If they made it through the night without any bloodshed at this anniversary of the peace, that alone would be worth celebrating.</t>
  </si>
  <si>
    <t>AFK: an MMO AU</t>
  </si>
  <si>
    <t>AFK: a critrole MMO AU</t>
  </si>
  <si>
    <t>Shame</t>
  </si>
  <si>
    <t>AFK: The Side-Stories</t>
  </si>
  <si>
    <t>AFK: Holiday Echoes</t>
  </si>
  <si>
    <t>https://archiveofourown.org/works/7877485</t>
  </si>
  <si>
    <t>https://archiveofourown.org/works/8313262</t>
  </si>
  <si>
    <t>https://archiveofourown.org/works/8481580</t>
  </si>
  <si>
    <t>https://archiveofourown.org/works/8787562</t>
  </si>
  <si>
    <t>Shippeh</t>
  </si>
  <si>
    <t>Vex'ahlia (Critical Role), Vax'ildan (Critical Role), Percival "Percy" Fredrickstein Von Musel Klossowski de Rolo III, Pike Trickfoot, Grog Strongjaw, Keyleth (Critical Role), Scanlan Shorthalt, Cassandra Johanna Von Musel Klossowski de Rolo</t>
  </si>
  <si>
    <t>S L O W BU R N</t>
  </si>
  <si>
    <t>Percival "Percy" Fredrickstein Von Musel Klossowski de Rolo III/Vex'ahlia, Saundor/Vex'ahlia (Critical Role)</t>
  </si>
  <si>
    <t>Percival "Percy" Fredrickstein Von Musel Klossowski de Rolo III, Vex'ahlia (Critical Role), Saundor (Critical Role), Velora Vessar</t>
  </si>
  <si>
    <t>Implied/Referenced Rape/Non-con, Abusive Relationships</t>
  </si>
  <si>
    <t>Vaxildagger whispers: casual guild [Vox Machina] looking for serious new members to fill out mythic raid group, need healers/DPS</t>
  </si>
  <si>
    <t>Their visit is a whirlwind, a shock of life to the empty de Rolo household after so long. Percy is left to pick up the pieces- or try to. _x000D_
(A peek into Percival's mind during the events of AFK. Occurs after chapter 12.)</t>
  </si>
  <si>
    <t>A collection of short ficlets and one-shots occurring within the AFK universe._x000D_
(Feel free to send prompts through tumblr @Shippeh if there are scenes or scenarios you would like to see.)</t>
  </si>
  <si>
    <t>Vex'ahlia drags Percy home to the Vessars for Christmas.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</si>
</sst>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ao3.org/works/14370036" TargetMode="External"/><Relationship Id="rId18" Type="http://schemas.openxmlformats.org/officeDocument/2006/relationships/hyperlink" Target="http://ao3.org/works/40529790" TargetMode="External"/><Relationship Id="rId26" Type="http://schemas.openxmlformats.org/officeDocument/2006/relationships/hyperlink" Target="http://ao3.org/works/15641496" TargetMode="External"/><Relationship Id="rId39" Type="http://schemas.openxmlformats.org/officeDocument/2006/relationships/hyperlink" Target="http://ao3.org/works/26909620" TargetMode="External"/><Relationship Id="rId21" Type="http://schemas.openxmlformats.org/officeDocument/2006/relationships/hyperlink" Target="http://ao3.org/works/22339324" TargetMode="External"/><Relationship Id="rId34" Type="http://schemas.openxmlformats.org/officeDocument/2006/relationships/hyperlink" Target="http://ao3.org/works/18351116" TargetMode="External"/><Relationship Id="rId42" Type="http://schemas.openxmlformats.org/officeDocument/2006/relationships/hyperlink" Target="http://ao3.org/works/27189268" TargetMode="External"/><Relationship Id="rId47" Type="http://schemas.openxmlformats.org/officeDocument/2006/relationships/hyperlink" Target="http://ao3.org/works/30054627" TargetMode="External"/><Relationship Id="rId50" Type="http://schemas.openxmlformats.org/officeDocument/2006/relationships/hyperlink" Target="http://ao3.org/works/27164674" TargetMode="External"/><Relationship Id="rId55" Type="http://schemas.openxmlformats.org/officeDocument/2006/relationships/hyperlink" Target="http://ao3.org/works/30189726" TargetMode="External"/><Relationship Id="rId7" Type="http://schemas.openxmlformats.org/officeDocument/2006/relationships/hyperlink" Target="http://ao3.org/works/19005988" TargetMode="External"/><Relationship Id="rId12" Type="http://schemas.openxmlformats.org/officeDocument/2006/relationships/hyperlink" Target="http://ao3.org/works/16414235" TargetMode="External"/><Relationship Id="rId17" Type="http://schemas.openxmlformats.org/officeDocument/2006/relationships/hyperlink" Target="http://ao3.org/works/16481189" TargetMode="External"/><Relationship Id="rId25" Type="http://schemas.openxmlformats.org/officeDocument/2006/relationships/hyperlink" Target="http://ao3.org/works/15641334" TargetMode="External"/><Relationship Id="rId33" Type="http://schemas.openxmlformats.org/officeDocument/2006/relationships/hyperlink" Target="http://ao3.org/works/12272214" TargetMode="External"/><Relationship Id="rId38" Type="http://schemas.openxmlformats.org/officeDocument/2006/relationships/hyperlink" Target="http://ao3.org/works/26830525" TargetMode="External"/><Relationship Id="rId46" Type="http://schemas.openxmlformats.org/officeDocument/2006/relationships/hyperlink" Target="http://ao3.org/works/27432001" TargetMode="External"/><Relationship Id="rId2" Type="http://schemas.openxmlformats.org/officeDocument/2006/relationships/hyperlink" Target="http://ao3.org/works/29203152" TargetMode="External"/><Relationship Id="rId16" Type="http://schemas.openxmlformats.org/officeDocument/2006/relationships/hyperlink" Target="http://ao3.org/works/15370299" TargetMode="External"/><Relationship Id="rId20" Type="http://schemas.openxmlformats.org/officeDocument/2006/relationships/hyperlink" Target="http://ao3.org/works/19816882" TargetMode="External"/><Relationship Id="rId29" Type="http://schemas.openxmlformats.org/officeDocument/2006/relationships/hyperlink" Target="http://ao3.org/works/29448402" TargetMode="External"/><Relationship Id="rId41" Type="http://schemas.openxmlformats.org/officeDocument/2006/relationships/hyperlink" Target="http://ao3.org/works/27059005" TargetMode="External"/><Relationship Id="rId54" Type="http://schemas.openxmlformats.org/officeDocument/2006/relationships/hyperlink" Target="http://ao3.org/works/28963101" TargetMode="External"/><Relationship Id="rId1" Type="http://schemas.openxmlformats.org/officeDocument/2006/relationships/hyperlink" Target="http://ao3.org/works/15338553" TargetMode="External"/><Relationship Id="rId6" Type="http://schemas.openxmlformats.org/officeDocument/2006/relationships/hyperlink" Target="http://ao3.org/works/19109575" TargetMode="External"/><Relationship Id="rId11" Type="http://schemas.openxmlformats.org/officeDocument/2006/relationships/hyperlink" Target="http://ao3.org/works/18281696" TargetMode="External"/><Relationship Id="rId24" Type="http://schemas.openxmlformats.org/officeDocument/2006/relationships/hyperlink" Target="http://ao3.org/works/15483579" TargetMode="External"/><Relationship Id="rId32" Type="http://schemas.openxmlformats.org/officeDocument/2006/relationships/hyperlink" Target="http://ao3.org/works/14864465" TargetMode="External"/><Relationship Id="rId37" Type="http://schemas.openxmlformats.org/officeDocument/2006/relationships/hyperlink" Target="http://ao3.org/works/25585633" TargetMode="External"/><Relationship Id="rId40" Type="http://schemas.openxmlformats.org/officeDocument/2006/relationships/hyperlink" Target="http://ao3.org/works/27040939" TargetMode="External"/><Relationship Id="rId45" Type="http://schemas.openxmlformats.org/officeDocument/2006/relationships/hyperlink" Target="http://ao3.org/works/27365068" TargetMode="External"/><Relationship Id="rId53" Type="http://schemas.openxmlformats.org/officeDocument/2006/relationships/hyperlink" Target="http://ao3.org/works/29069859" TargetMode="External"/><Relationship Id="rId5" Type="http://schemas.openxmlformats.org/officeDocument/2006/relationships/hyperlink" Target="http://ao3.org/works/14097894" TargetMode="External"/><Relationship Id="rId15" Type="http://schemas.openxmlformats.org/officeDocument/2006/relationships/hyperlink" Target="http://ao3.org/works/17935400" TargetMode="External"/><Relationship Id="rId23" Type="http://schemas.openxmlformats.org/officeDocument/2006/relationships/hyperlink" Target="http://ao3.org/works/7697773" TargetMode="External"/><Relationship Id="rId28" Type="http://schemas.openxmlformats.org/officeDocument/2006/relationships/hyperlink" Target="http://ao3.org/works/24400489" TargetMode="External"/><Relationship Id="rId36" Type="http://schemas.openxmlformats.org/officeDocument/2006/relationships/hyperlink" Target="http://ao3.org/works/24247210" TargetMode="External"/><Relationship Id="rId49" Type="http://schemas.openxmlformats.org/officeDocument/2006/relationships/hyperlink" Target="http://ao3.org/works/23776315" TargetMode="External"/><Relationship Id="rId10" Type="http://schemas.openxmlformats.org/officeDocument/2006/relationships/hyperlink" Target="http://ao3.org/works/29307186" TargetMode="External"/><Relationship Id="rId19" Type="http://schemas.openxmlformats.org/officeDocument/2006/relationships/hyperlink" Target="http://ao3.org/works/13737438" TargetMode="External"/><Relationship Id="rId31" Type="http://schemas.openxmlformats.org/officeDocument/2006/relationships/hyperlink" Target="http://ao3.org/works/30927113" TargetMode="External"/><Relationship Id="rId44" Type="http://schemas.openxmlformats.org/officeDocument/2006/relationships/hyperlink" Target="http://ao3.org/works/27346588" TargetMode="External"/><Relationship Id="rId52" Type="http://schemas.openxmlformats.org/officeDocument/2006/relationships/hyperlink" Target="http://ao3.org/works/15891090" TargetMode="External"/><Relationship Id="rId4" Type="http://schemas.openxmlformats.org/officeDocument/2006/relationships/hyperlink" Target="http://ao3.org/works/21229334" TargetMode="External"/><Relationship Id="rId9" Type="http://schemas.openxmlformats.org/officeDocument/2006/relationships/hyperlink" Target="http://ao3.org/works/27898336" TargetMode="External"/><Relationship Id="rId14" Type="http://schemas.openxmlformats.org/officeDocument/2006/relationships/hyperlink" Target="http://ao3.org/works/30611279" TargetMode="External"/><Relationship Id="rId22" Type="http://schemas.openxmlformats.org/officeDocument/2006/relationships/hyperlink" Target="http://ao3.org/works/23010730" TargetMode="External"/><Relationship Id="rId27" Type="http://schemas.openxmlformats.org/officeDocument/2006/relationships/hyperlink" Target="http://ao3.org/works/20694671" TargetMode="External"/><Relationship Id="rId30" Type="http://schemas.openxmlformats.org/officeDocument/2006/relationships/hyperlink" Target="http://ao3.org/works/17026617" TargetMode="External"/><Relationship Id="rId35" Type="http://schemas.openxmlformats.org/officeDocument/2006/relationships/hyperlink" Target="http://ao3.org/works/22968553" TargetMode="External"/><Relationship Id="rId43" Type="http://schemas.openxmlformats.org/officeDocument/2006/relationships/hyperlink" Target="http://ao3.org/works/27242791" TargetMode="External"/><Relationship Id="rId48" Type="http://schemas.openxmlformats.org/officeDocument/2006/relationships/hyperlink" Target="http://ao3.org/works/32954074" TargetMode="External"/><Relationship Id="rId56" Type="http://schemas.openxmlformats.org/officeDocument/2006/relationships/hyperlink" Target="http://ao3.org/works/13765605" TargetMode="External"/><Relationship Id="rId8" Type="http://schemas.openxmlformats.org/officeDocument/2006/relationships/hyperlink" Target="http://ao3.org/works/32144974" TargetMode="External"/><Relationship Id="rId51" Type="http://schemas.openxmlformats.org/officeDocument/2006/relationships/hyperlink" Target="http://ao3.org/works/14748404" TargetMode="External"/><Relationship Id="rId3" Type="http://schemas.openxmlformats.org/officeDocument/2006/relationships/hyperlink" Target="https://ariadne-mouse.tumblr.com/post/730388702685282304/stand-up-straight-widogast-a-flicker-o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8"/>
  <sheetViews>
    <sheetView tabSelected="1" workbookViewId="0">
      <pane ySplit="1" topLeftCell="A26" activePane="bottomLeft" state="frozen"/>
      <selection pane="bottomLeft" activeCell="G9" sqref="G9"/>
    </sheetView>
  </sheetViews>
  <sheetFormatPr defaultColWidth="11.5703125" defaultRowHeight="12.75" customHeight="1"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ht="12.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25</v>
      </c>
      <c r="C2" s="1" t="s">
        <v>2</v>
      </c>
      <c r="D2" s="1" t="s">
        <v>372</v>
      </c>
      <c r="E2" s="1" t="s">
        <v>40</v>
      </c>
      <c r="F2" s="1" t="s">
        <v>41</v>
      </c>
      <c r="G2" s="1" t="s">
        <v>32</v>
      </c>
      <c r="H2" s="1" t="s">
        <v>33</v>
      </c>
      <c r="J2" s="1" t="s">
        <v>20</v>
      </c>
      <c r="K2" s="1" t="s">
        <v>21</v>
      </c>
      <c r="L2" s="1" t="s">
        <v>36</v>
      </c>
      <c r="M2" s="1" t="s">
        <v>37</v>
      </c>
      <c r="N2" s="1" t="s">
        <v>42</v>
      </c>
      <c r="O2" s="1" t="s">
        <v>22</v>
      </c>
      <c r="P2" s="5" t="s">
        <v>43</v>
      </c>
      <c r="Q2" s="2">
        <v>43299</v>
      </c>
      <c r="R2" s="1">
        <v>6241</v>
      </c>
      <c r="S2" s="3" t="s">
        <v>23</v>
      </c>
    </row>
    <row r="3" spans="1:19" ht="12.75" customHeight="1" x14ac:dyDescent="0.2">
      <c r="A3" s="1" t="s">
        <v>19</v>
      </c>
      <c r="D3" s="1" t="s">
        <v>372</v>
      </c>
      <c r="E3" s="1" t="s">
        <v>30</v>
      </c>
      <c r="F3" s="1" t="s">
        <v>31</v>
      </c>
      <c r="G3" s="1" t="s">
        <v>32</v>
      </c>
      <c r="H3" s="1" t="s">
        <v>33</v>
      </c>
      <c r="I3" s="1" t="s">
        <v>34</v>
      </c>
      <c r="J3" s="1" t="s">
        <v>20</v>
      </c>
      <c r="K3" s="1" t="s">
        <v>35</v>
      </c>
      <c r="L3" s="1" t="s">
        <v>36</v>
      </c>
      <c r="M3" s="1" t="s">
        <v>37</v>
      </c>
      <c r="N3" s="1" t="s">
        <v>38</v>
      </c>
      <c r="O3" s="1" t="s">
        <v>22</v>
      </c>
      <c r="P3" s="1" t="s">
        <v>39</v>
      </c>
      <c r="Q3" s="2">
        <v>44231</v>
      </c>
      <c r="R3" s="1">
        <v>1577</v>
      </c>
      <c r="S3" s="3" t="s">
        <v>23</v>
      </c>
    </row>
    <row r="4" spans="1:19" ht="12.75" customHeight="1" x14ac:dyDescent="0.2">
      <c r="A4" s="1" t="s">
        <v>25</v>
      </c>
      <c r="D4" s="1" t="s">
        <v>372</v>
      </c>
      <c r="E4" s="1" t="s">
        <v>44</v>
      </c>
      <c r="F4" s="1" t="s">
        <v>45</v>
      </c>
      <c r="G4" s="1" t="s">
        <v>46</v>
      </c>
      <c r="H4" s="1" t="s">
        <v>33</v>
      </c>
      <c r="J4" s="1" t="s">
        <v>47</v>
      </c>
      <c r="K4" s="1" t="s">
        <v>21</v>
      </c>
      <c r="L4" s="1" t="s">
        <v>48</v>
      </c>
      <c r="M4" s="1" t="s">
        <v>49</v>
      </c>
      <c r="P4" s="5" t="s">
        <v>50</v>
      </c>
      <c r="Q4" s="2">
        <v>45213</v>
      </c>
    </row>
    <row r="5" spans="1:19" ht="12.75" customHeight="1" x14ac:dyDescent="0.2">
      <c r="A5" s="1" t="s">
        <v>25</v>
      </c>
      <c r="C5" s="1" t="s">
        <v>2</v>
      </c>
      <c r="D5" s="1" t="s">
        <v>372</v>
      </c>
      <c r="E5" s="1" t="s">
        <v>51</v>
      </c>
      <c r="F5" s="1" t="s">
        <v>52</v>
      </c>
      <c r="G5" s="1" t="s">
        <v>53</v>
      </c>
      <c r="H5" s="1" t="s">
        <v>33</v>
      </c>
      <c r="I5" s="1" t="s">
        <v>54</v>
      </c>
      <c r="J5" s="1" t="s">
        <v>55</v>
      </c>
      <c r="K5" s="1" t="s">
        <v>56</v>
      </c>
      <c r="M5" s="1" t="s">
        <v>57</v>
      </c>
      <c r="N5" s="1" t="s">
        <v>58</v>
      </c>
      <c r="O5" s="1" t="s">
        <v>22</v>
      </c>
      <c r="P5" s="1" t="s">
        <v>59</v>
      </c>
      <c r="Q5" s="2">
        <v>43767</v>
      </c>
      <c r="R5" s="1">
        <v>2014</v>
      </c>
      <c r="S5" s="3" t="s">
        <v>23</v>
      </c>
    </row>
    <row r="6" spans="1:19" ht="12.75" customHeight="1" x14ac:dyDescent="0.2">
      <c r="A6" s="1" t="s">
        <v>19</v>
      </c>
      <c r="D6" s="1" t="s">
        <v>372</v>
      </c>
      <c r="E6" s="1" t="s">
        <v>374</v>
      </c>
      <c r="F6" s="1" t="s">
        <v>373</v>
      </c>
      <c r="G6" s="1" t="s">
        <v>53</v>
      </c>
      <c r="H6" s="1" t="s">
        <v>366</v>
      </c>
      <c r="I6" s="1" t="s">
        <v>54</v>
      </c>
      <c r="J6" s="1" t="s">
        <v>55</v>
      </c>
      <c r="K6" s="1" t="s">
        <v>56</v>
      </c>
      <c r="M6" s="1" t="s">
        <v>375</v>
      </c>
      <c r="N6" s="1" t="s">
        <v>376</v>
      </c>
      <c r="O6" s="1" t="s">
        <v>22</v>
      </c>
      <c r="P6" s="5" t="s">
        <v>377</v>
      </c>
      <c r="Q6" s="2">
        <v>44369</v>
      </c>
      <c r="R6" s="1">
        <v>1995</v>
      </c>
      <c r="S6" s="3" t="str">
        <f>"1/1"</f>
        <v>1/1</v>
      </c>
    </row>
    <row r="7" spans="1:19" ht="12.75" customHeight="1" x14ac:dyDescent="0.2">
      <c r="A7" s="1" t="s">
        <v>19</v>
      </c>
      <c r="D7" s="1" t="s">
        <v>372</v>
      </c>
      <c r="E7" s="1" t="s">
        <v>60</v>
      </c>
      <c r="F7" s="1" t="s">
        <v>61</v>
      </c>
      <c r="G7" s="1" t="s">
        <v>62</v>
      </c>
      <c r="H7" s="1" t="s">
        <v>33</v>
      </c>
      <c r="J7" s="1" t="s">
        <v>20</v>
      </c>
      <c r="K7" s="1" t="s">
        <v>21</v>
      </c>
      <c r="L7" s="1" t="s">
        <v>36</v>
      </c>
      <c r="M7" s="1" t="s">
        <v>63</v>
      </c>
      <c r="N7" s="1" t="s">
        <v>64</v>
      </c>
      <c r="O7" s="1" t="s">
        <v>22</v>
      </c>
      <c r="P7" s="1" t="s">
        <v>65</v>
      </c>
      <c r="Q7" s="2">
        <v>43185</v>
      </c>
      <c r="R7" s="1">
        <v>8420</v>
      </c>
      <c r="S7" s="3" t="s">
        <v>23</v>
      </c>
    </row>
    <row r="8" spans="1:19" ht="12.75" customHeight="1" x14ac:dyDescent="0.2">
      <c r="A8" s="1" t="s">
        <v>19</v>
      </c>
      <c r="D8" s="1" t="s">
        <v>372</v>
      </c>
      <c r="E8" s="1" t="s">
        <v>66</v>
      </c>
      <c r="F8" s="1" t="s">
        <v>67</v>
      </c>
      <c r="G8" s="1" t="s">
        <v>68</v>
      </c>
      <c r="H8" s="1" t="s">
        <v>33</v>
      </c>
      <c r="J8" s="1" t="s">
        <v>20</v>
      </c>
      <c r="K8" s="1" t="s">
        <v>21</v>
      </c>
      <c r="L8" s="1" t="s">
        <v>36</v>
      </c>
      <c r="M8" s="1" t="s">
        <v>69</v>
      </c>
      <c r="N8" s="1" t="s">
        <v>70</v>
      </c>
      <c r="O8" s="1" t="s">
        <v>24</v>
      </c>
      <c r="P8" s="1" t="s">
        <v>71</v>
      </c>
      <c r="Q8" s="2">
        <v>43622</v>
      </c>
      <c r="R8" s="1">
        <v>8745</v>
      </c>
      <c r="S8" s="3" t="s">
        <v>23</v>
      </c>
    </row>
    <row r="9" spans="1:19" ht="12.75" customHeight="1" x14ac:dyDescent="0.2">
      <c r="A9" s="1" t="s">
        <v>19</v>
      </c>
      <c r="D9" s="1" t="s">
        <v>372</v>
      </c>
      <c r="E9" s="1" t="s">
        <v>72</v>
      </c>
      <c r="F9" s="1" t="s">
        <v>73</v>
      </c>
      <c r="G9" s="1" t="s">
        <v>74</v>
      </c>
      <c r="H9" s="1" t="s">
        <v>33</v>
      </c>
      <c r="J9" s="1" t="s">
        <v>20</v>
      </c>
      <c r="K9" s="1" t="s">
        <v>21</v>
      </c>
      <c r="L9" s="1" t="s">
        <v>36</v>
      </c>
      <c r="M9" s="1" t="s">
        <v>37</v>
      </c>
      <c r="N9" s="1" t="s">
        <v>75</v>
      </c>
      <c r="O9" s="1" t="s">
        <v>22</v>
      </c>
      <c r="P9" s="5" t="s">
        <v>76</v>
      </c>
      <c r="Q9" s="2">
        <v>43613</v>
      </c>
      <c r="R9" s="1">
        <v>10221</v>
      </c>
      <c r="S9" s="3" t="s">
        <v>23</v>
      </c>
    </row>
    <row r="10" spans="1:19" ht="12.75" customHeight="1" x14ac:dyDescent="0.2">
      <c r="A10" s="1" t="s">
        <v>19</v>
      </c>
      <c r="D10" s="1" t="s">
        <v>372</v>
      </c>
      <c r="E10" s="1" t="s">
        <v>77</v>
      </c>
      <c r="F10" s="1" t="s">
        <v>78</v>
      </c>
      <c r="G10" s="1" t="s">
        <v>79</v>
      </c>
      <c r="H10" s="1" t="s">
        <v>33</v>
      </c>
      <c r="J10" s="1" t="s">
        <v>20</v>
      </c>
      <c r="K10" s="1" t="s">
        <v>21</v>
      </c>
      <c r="L10" s="1" t="s">
        <v>80</v>
      </c>
      <c r="M10" s="1" t="s">
        <v>81</v>
      </c>
      <c r="N10" s="1" t="s">
        <v>82</v>
      </c>
      <c r="O10" s="1" t="s">
        <v>22</v>
      </c>
      <c r="P10" s="1" t="s">
        <v>83</v>
      </c>
      <c r="Q10" s="2">
        <v>44371</v>
      </c>
      <c r="R10" s="1">
        <v>3460</v>
      </c>
      <c r="S10" s="3" t="s">
        <v>23</v>
      </c>
    </row>
    <row r="11" spans="1:19" ht="12.75" customHeight="1" x14ac:dyDescent="0.2">
      <c r="A11" s="1" t="s">
        <v>19</v>
      </c>
      <c r="D11" s="1" t="s">
        <v>372</v>
      </c>
      <c r="E11" s="1" t="s">
        <v>84</v>
      </c>
      <c r="F11" s="1" t="s">
        <v>85</v>
      </c>
      <c r="G11" s="1" t="s">
        <v>86</v>
      </c>
      <c r="H11" s="1" t="s">
        <v>33</v>
      </c>
      <c r="I11" s="1" t="s">
        <v>34</v>
      </c>
      <c r="J11" s="1" t="s">
        <v>28</v>
      </c>
      <c r="K11" s="1" t="s">
        <v>87</v>
      </c>
      <c r="L11" s="1" t="s">
        <v>88</v>
      </c>
      <c r="M11" s="1" t="s">
        <v>89</v>
      </c>
      <c r="N11" s="1" t="s">
        <v>90</v>
      </c>
      <c r="O11" s="1" t="s">
        <v>22</v>
      </c>
      <c r="P11" s="5" t="s">
        <v>91</v>
      </c>
      <c r="Q11" s="2">
        <v>44170</v>
      </c>
      <c r="R11" s="1">
        <v>2766</v>
      </c>
      <c r="S11" s="3" t="s">
        <v>23</v>
      </c>
    </row>
    <row r="12" spans="1:19" ht="12.75" customHeight="1" x14ac:dyDescent="0.2">
      <c r="A12" s="1" t="s">
        <v>19</v>
      </c>
      <c r="D12" s="1" t="s">
        <v>372</v>
      </c>
      <c r="E12" s="1" t="s">
        <v>92</v>
      </c>
      <c r="F12" s="1" t="s">
        <v>93</v>
      </c>
      <c r="G12" s="1" t="s">
        <v>86</v>
      </c>
      <c r="H12" s="1" t="s">
        <v>33</v>
      </c>
      <c r="I12" s="1" t="s">
        <v>34</v>
      </c>
      <c r="J12" s="1" t="s">
        <v>28</v>
      </c>
      <c r="K12" s="1" t="s">
        <v>94</v>
      </c>
      <c r="L12" s="1" t="s">
        <v>95</v>
      </c>
      <c r="M12" s="1" t="s">
        <v>96</v>
      </c>
      <c r="N12" s="1" t="s">
        <v>97</v>
      </c>
      <c r="O12" s="1" t="s">
        <v>22</v>
      </c>
      <c r="P12" s="5" t="s">
        <v>98</v>
      </c>
      <c r="Q12" s="2">
        <v>44236</v>
      </c>
      <c r="R12" s="1">
        <v>2500</v>
      </c>
      <c r="S12" s="3" t="s">
        <v>23</v>
      </c>
    </row>
    <row r="13" spans="1:19" ht="12.75" customHeight="1" x14ac:dyDescent="0.2">
      <c r="A13" s="1" t="s">
        <v>19</v>
      </c>
      <c r="D13" s="1" t="s">
        <v>372</v>
      </c>
      <c r="E13" s="1" t="s">
        <v>99</v>
      </c>
      <c r="F13" s="1" t="s">
        <v>100</v>
      </c>
      <c r="G13" s="1" t="s">
        <v>101</v>
      </c>
      <c r="H13" s="1" t="s">
        <v>33</v>
      </c>
      <c r="J13" s="1" t="s">
        <v>20</v>
      </c>
      <c r="K13" s="1" t="s">
        <v>21</v>
      </c>
      <c r="L13" s="1" t="s">
        <v>102</v>
      </c>
      <c r="M13" s="1" t="s">
        <v>103</v>
      </c>
      <c r="N13" s="1" t="s">
        <v>104</v>
      </c>
      <c r="O13" s="1" t="s">
        <v>22</v>
      </c>
      <c r="P13" s="1" t="s">
        <v>105</v>
      </c>
      <c r="Q13" s="2">
        <v>43553</v>
      </c>
      <c r="R13" s="1">
        <v>1744</v>
      </c>
      <c r="S13" s="3" t="s">
        <v>23</v>
      </c>
    </row>
    <row r="14" spans="1:19" ht="12.75" customHeight="1" x14ac:dyDescent="0.2">
      <c r="A14" s="1" t="s">
        <v>19</v>
      </c>
      <c r="D14" s="1" t="s">
        <v>372</v>
      </c>
      <c r="E14" s="1" t="s">
        <v>106</v>
      </c>
      <c r="F14" s="1" t="s">
        <v>107</v>
      </c>
      <c r="G14" s="1" t="s">
        <v>108</v>
      </c>
      <c r="H14" s="1" t="s">
        <v>33</v>
      </c>
      <c r="J14" s="1" t="s">
        <v>28</v>
      </c>
      <c r="K14" s="1" t="s">
        <v>56</v>
      </c>
      <c r="L14" s="1" t="s">
        <v>109</v>
      </c>
      <c r="M14" s="1" t="s">
        <v>110</v>
      </c>
      <c r="N14" s="1" t="s">
        <v>111</v>
      </c>
      <c r="O14" s="1" t="s">
        <v>22</v>
      </c>
      <c r="P14" s="5" t="s">
        <v>112</v>
      </c>
      <c r="Q14" s="2">
        <v>43399</v>
      </c>
      <c r="R14" s="1">
        <v>18223</v>
      </c>
      <c r="S14" s="3" t="s">
        <v>23</v>
      </c>
    </row>
    <row r="15" spans="1:19" ht="12.75" customHeight="1" x14ac:dyDescent="0.2">
      <c r="A15" s="1" t="s">
        <v>19</v>
      </c>
      <c r="D15" s="1" t="s">
        <v>372</v>
      </c>
      <c r="E15" s="1" t="s">
        <v>113</v>
      </c>
      <c r="F15" s="1" t="s">
        <v>114</v>
      </c>
      <c r="G15" s="1" t="s">
        <v>115</v>
      </c>
      <c r="H15" s="1" t="s">
        <v>33</v>
      </c>
      <c r="J15" s="1" t="s">
        <v>20</v>
      </c>
      <c r="K15" s="1" t="s">
        <v>21</v>
      </c>
      <c r="L15" s="1" t="s">
        <v>36</v>
      </c>
      <c r="N15" s="1" t="s">
        <v>116</v>
      </c>
      <c r="O15" s="1" t="s">
        <v>24</v>
      </c>
      <c r="P15" s="5" t="s">
        <v>117</v>
      </c>
      <c r="Q15" s="2">
        <v>43209</v>
      </c>
      <c r="R15" s="1">
        <v>5374</v>
      </c>
      <c r="S15" s="3" t="s">
        <v>23</v>
      </c>
    </row>
    <row r="16" spans="1:19" ht="12.75" customHeight="1" x14ac:dyDescent="0.2">
      <c r="A16" s="1" t="s">
        <v>19</v>
      </c>
      <c r="D16" s="1" t="s">
        <v>372</v>
      </c>
      <c r="E16" s="1" t="s">
        <v>118</v>
      </c>
      <c r="F16" s="1" t="s">
        <v>119</v>
      </c>
      <c r="G16" s="1" t="s">
        <v>120</v>
      </c>
      <c r="H16" s="1" t="s">
        <v>33</v>
      </c>
      <c r="J16" s="1" t="s">
        <v>20</v>
      </c>
      <c r="K16" s="1" t="s">
        <v>21</v>
      </c>
      <c r="L16" s="1" t="s">
        <v>121</v>
      </c>
      <c r="M16" s="1" t="s">
        <v>122</v>
      </c>
      <c r="N16" s="1" t="s">
        <v>123</v>
      </c>
      <c r="O16" s="1" t="s">
        <v>22</v>
      </c>
      <c r="P16" s="5" t="s">
        <v>124</v>
      </c>
      <c r="Q16" s="2">
        <v>44297</v>
      </c>
      <c r="R16" s="1">
        <v>6281</v>
      </c>
      <c r="S16" s="3" t="s">
        <v>23</v>
      </c>
    </row>
    <row r="17" spans="1:19" ht="12.75" customHeight="1" x14ac:dyDescent="0.2">
      <c r="A17" s="1" t="s">
        <v>25</v>
      </c>
      <c r="C17" s="1" t="s">
        <v>2</v>
      </c>
      <c r="D17" s="1" t="s">
        <v>372</v>
      </c>
      <c r="E17" s="1" t="s">
        <v>125</v>
      </c>
      <c r="F17" s="1" t="s">
        <v>126</v>
      </c>
      <c r="G17" s="1" t="s">
        <v>127</v>
      </c>
      <c r="H17" s="1" t="s">
        <v>33</v>
      </c>
      <c r="J17" s="1" t="s">
        <v>20</v>
      </c>
      <c r="K17" s="1" t="s">
        <v>21</v>
      </c>
      <c r="L17" s="1" t="s">
        <v>102</v>
      </c>
      <c r="M17" s="1" t="s">
        <v>128</v>
      </c>
      <c r="N17" s="1" t="s">
        <v>129</v>
      </c>
      <c r="O17" s="1" t="s">
        <v>22</v>
      </c>
      <c r="P17" s="5" t="s">
        <v>130</v>
      </c>
      <c r="Q17" s="2">
        <v>43523</v>
      </c>
      <c r="R17" s="1">
        <v>8009</v>
      </c>
      <c r="S17" s="3" t="s">
        <v>23</v>
      </c>
    </row>
    <row r="18" spans="1:19" ht="12.75" customHeight="1" x14ac:dyDescent="0.2">
      <c r="A18" s="1" t="s">
        <v>19</v>
      </c>
      <c r="D18" s="1" t="s">
        <v>372</v>
      </c>
      <c r="E18" s="1" t="s">
        <v>131</v>
      </c>
      <c r="F18" s="1" t="s">
        <v>132</v>
      </c>
      <c r="G18" s="1" t="s">
        <v>133</v>
      </c>
      <c r="H18" s="1" t="s">
        <v>33</v>
      </c>
      <c r="J18" s="1" t="s">
        <v>20</v>
      </c>
      <c r="K18" s="1" t="s">
        <v>134</v>
      </c>
      <c r="L18" s="1" t="s">
        <v>36</v>
      </c>
      <c r="M18" s="1" t="s">
        <v>37</v>
      </c>
      <c r="N18" s="1" t="s">
        <v>135</v>
      </c>
      <c r="O18" s="1" t="s">
        <v>22</v>
      </c>
      <c r="P18" s="1" t="s">
        <v>136</v>
      </c>
      <c r="Q18" s="2">
        <v>43405</v>
      </c>
      <c r="R18" s="1">
        <v>798</v>
      </c>
      <c r="S18" s="3" t="s">
        <v>23</v>
      </c>
    </row>
    <row r="19" spans="1:19" ht="12.75" customHeight="1" x14ac:dyDescent="0.2">
      <c r="A19" s="1" t="s">
        <v>19</v>
      </c>
      <c r="D19" s="1" t="s">
        <v>372</v>
      </c>
      <c r="E19" s="1" t="s">
        <v>137</v>
      </c>
      <c r="F19" s="1" t="s">
        <v>138</v>
      </c>
      <c r="G19" s="1" t="s">
        <v>133</v>
      </c>
      <c r="H19" s="1" t="s">
        <v>33</v>
      </c>
      <c r="J19" s="1" t="s">
        <v>20</v>
      </c>
      <c r="K19" s="1" t="s">
        <v>21</v>
      </c>
      <c r="L19" s="1" t="s">
        <v>36</v>
      </c>
      <c r="M19" s="1" t="s">
        <v>37</v>
      </c>
      <c r="N19" s="1" t="s">
        <v>139</v>
      </c>
      <c r="O19" s="1" t="s">
        <v>22</v>
      </c>
      <c r="P19" s="1" t="s">
        <v>140</v>
      </c>
      <c r="Q19" s="2">
        <v>43301</v>
      </c>
      <c r="R19" s="1">
        <v>2483</v>
      </c>
      <c r="S19" s="3" t="s">
        <v>23</v>
      </c>
    </row>
    <row r="20" spans="1:19" ht="12.75" customHeight="1" x14ac:dyDescent="0.2">
      <c r="A20" s="1" t="s">
        <v>19</v>
      </c>
      <c r="D20" s="1" t="s">
        <v>372</v>
      </c>
      <c r="E20" s="1" t="s">
        <v>141</v>
      </c>
      <c r="F20" s="1" t="s">
        <v>142</v>
      </c>
      <c r="G20" s="1" t="s">
        <v>143</v>
      </c>
      <c r="H20" s="1" t="s">
        <v>33</v>
      </c>
      <c r="J20" s="1" t="s">
        <v>20</v>
      </c>
      <c r="K20" s="1" t="s">
        <v>21</v>
      </c>
      <c r="L20" s="1" t="s">
        <v>48</v>
      </c>
      <c r="M20" s="1" t="s">
        <v>144</v>
      </c>
      <c r="N20" s="1" t="s">
        <v>145</v>
      </c>
      <c r="O20" s="1" t="s">
        <v>22</v>
      </c>
      <c r="P20" s="5" t="s">
        <v>146</v>
      </c>
      <c r="Q20" s="2">
        <v>44766</v>
      </c>
      <c r="R20" s="1">
        <v>2854</v>
      </c>
      <c r="S20" s="3" t="s">
        <v>23</v>
      </c>
    </row>
    <row r="21" spans="1:19" ht="12.75" customHeight="1" x14ac:dyDescent="0.2">
      <c r="A21" s="1" t="s">
        <v>19</v>
      </c>
      <c r="D21" s="1" t="s">
        <v>372</v>
      </c>
      <c r="E21" s="1" t="s">
        <v>147</v>
      </c>
      <c r="F21" s="1" t="s">
        <v>148</v>
      </c>
      <c r="G21" s="1" t="s">
        <v>149</v>
      </c>
      <c r="H21" s="1" t="s">
        <v>33</v>
      </c>
      <c r="J21" s="1" t="s">
        <v>150</v>
      </c>
      <c r="K21" s="1" t="s">
        <v>151</v>
      </c>
      <c r="L21" s="1" t="s">
        <v>109</v>
      </c>
      <c r="M21" s="1" t="s">
        <v>152</v>
      </c>
      <c r="N21" s="1" t="s">
        <v>153</v>
      </c>
      <c r="O21" s="1" t="s">
        <v>26</v>
      </c>
      <c r="P21" s="5" t="s">
        <v>154</v>
      </c>
      <c r="Q21" s="2">
        <v>43150</v>
      </c>
      <c r="R21" s="1">
        <v>21102</v>
      </c>
      <c r="S21" s="3" t="s">
        <v>155</v>
      </c>
    </row>
    <row r="22" spans="1:19" ht="12.75" customHeight="1" x14ac:dyDescent="0.2">
      <c r="A22" s="1" t="s">
        <v>19</v>
      </c>
      <c r="D22" s="1" t="s">
        <v>372</v>
      </c>
      <c r="E22" s="1" t="s">
        <v>156</v>
      </c>
      <c r="F22" s="1" t="s">
        <v>157</v>
      </c>
      <c r="G22" s="1" t="s">
        <v>158</v>
      </c>
      <c r="H22" s="1" t="s">
        <v>33</v>
      </c>
      <c r="J22" s="1" t="s">
        <v>20</v>
      </c>
      <c r="K22" s="1" t="s">
        <v>21</v>
      </c>
      <c r="L22" s="1" t="s">
        <v>36</v>
      </c>
      <c r="M22" s="1" t="s">
        <v>37</v>
      </c>
      <c r="N22" s="1" t="s">
        <v>159</v>
      </c>
      <c r="O22" s="1" t="s">
        <v>22</v>
      </c>
      <c r="P22" s="1" t="s">
        <v>160</v>
      </c>
      <c r="Q22" s="2">
        <v>43661</v>
      </c>
      <c r="R22" s="1">
        <v>3677</v>
      </c>
      <c r="S22" s="3" t="s">
        <v>23</v>
      </c>
    </row>
    <row r="23" spans="1:19" ht="12.75" customHeight="1" x14ac:dyDescent="0.2">
      <c r="A23" s="1" t="s">
        <v>19</v>
      </c>
      <c r="D23" s="1" t="s">
        <v>372</v>
      </c>
      <c r="E23" s="1" t="s">
        <v>161</v>
      </c>
      <c r="F23" s="1" t="s">
        <v>162</v>
      </c>
      <c r="G23" s="1" t="s">
        <v>163</v>
      </c>
      <c r="H23" s="1" t="s">
        <v>33</v>
      </c>
      <c r="J23" s="1" t="s">
        <v>20</v>
      </c>
      <c r="K23" s="1" t="s">
        <v>21</v>
      </c>
      <c r="L23" s="1" t="s">
        <v>36</v>
      </c>
      <c r="M23" s="1" t="s">
        <v>37</v>
      </c>
      <c r="N23" s="1" t="s">
        <v>164</v>
      </c>
      <c r="O23" s="1" t="s">
        <v>22</v>
      </c>
      <c r="P23" s="1" t="s">
        <v>165</v>
      </c>
      <c r="Q23" s="2">
        <v>43894</v>
      </c>
      <c r="R23" s="1">
        <v>5540</v>
      </c>
      <c r="S23" s="3" t="s">
        <v>23</v>
      </c>
    </row>
    <row r="24" spans="1:19" ht="12.75" customHeight="1" x14ac:dyDescent="0.2">
      <c r="A24" s="1" t="s">
        <v>25</v>
      </c>
      <c r="C24" s="1" t="s">
        <v>2</v>
      </c>
      <c r="D24" s="1" t="s">
        <v>372</v>
      </c>
      <c r="E24" s="1" t="s">
        <v>166</v>
      </c>
      <c r="F24" s="1" t="s">
        <v>167</v>
      </c>
      <c r="G24" s="1" t="s">
        <v>163</v>
      </c>
      <c r="H24" s="1" t="s">
        <v>33</v>
      </c>
      <c r="J24" s="1" t="s">
        <v>20</v>
      </c>
      <c r="K24" s="1" t="s">
        <v>21</v>
      </c>
      <c r="L24" s="1" t="s">
        <v>36</v>
      </c>
      <c r="M24" s="1" t="s">
        <v>168</v>
      </c>
      <c r="N24" s="1" t="s">
        <v>169</v>
      </c>
      <c r="O24" s="1" t="s">
        <v>22</v>
      </c>
      <c r="P24" s="5" t="s">
        <v>170</v>
      </c>
      <c r="Q24" s="2">
        <v>43851</v>
      </c>
      <c r="R24" s="1">
        <v>3244</v>
      </c>
      <c r="S24" s="3" t="s">
        <v>23</v>
      </c>
    </row>
    <row r="25" spans="1:19" ht="12.75" customHeight="1" x14ac:dyDescent="0.2">
      <c r="A25" s="1" t="s">
        <v>25</v>
      </c>
      <c r="C25" s="1" t="s">
        <v>2</v>
      </c>
      <c r="D25" s="1" t="s">
        <v>372</v>
      </c>
      <c r="E25" s="1" t="s">
        <v>171</v>
      </c>
      <c r="F25" s="1" t="s">
        <v>172</v>
      </c>
      <c r="G25" s="1" t="s">
        <v>173</v>
      </c>
      <c r="H25" s="1" t="s">
        <v>33</v>
      </c>
      <c r="J25" s="1" t="s">
        <v>20</v>
      </c>
      <c r="K25" s="1" t="s">
        <v>174</v>
      </c>
      <c r="L25" s="1" t="s">
        <v>175</v>
      </c>
      <c r="M25" s="1" t="s">
        <v>176</v>
      </c>
      <c r="N25" s="1" t="s">
        <v>177</v>
      </c>
      <c r="O25" s="1" t="s">
        <v>22</v>
      </c>
      <c r="P25" s="5" t="s">
        <v>178</v>
      </c>
      <c r="Q25" s="2">
        <v>42592</v>
      </c>
      <c r="R25" s="1">
        <v>7279</v>
      </c>
      <c r="S25" s="3" t="s">
        <v>179</v>
      </c>
    </row>
    <row r="26" spans="1:19" ht="12.75" customHeight="1" x14ac:dyDescent="0.2">
      <c r="A26" s="1" t="s">
        <v>19</v>
      </c>
      <c r="D26" s="1" t="s">
        <v>372</v>
      </c>
      <c r="E26" s="1" t="s">
        <v>180</v>
      </c>
      <c r="F26" s="1" t="s">
        <v>181</v>
      </c>
      <c r="G26" s="1" t="s">
        <v>182</v>
      </c>
      <c r="H26" s="1" t="s">
        <v>33</v>
      </c>
      <c r="I26" s="1" t="s">
        <v>183</v>
      </c>
      <c r="J26" s="1" t="s">
        <v>20</v>
      </c>
      <c r="K26" s="1" t="s">
        <v>21</v>
      </c>
      <c r="L26" s="1" t="s">
        <v>36</v>
      </c>
      <c r="M26" s="1" t="s">
        <v>184</v>
      </c>
      <c r="N26" s="1" t="s">
        <v>185</v>
      </c>
      <c r="O26" s="1" t="s">
        <v>22</v>
      </c>
      <c r="P26" s="5" t="s">
        <v>186</v>
      </c>
      <c r="Q26" s="2">
        <v>43310</v>
      </c>
      <c r="R26" s="1">
        <v>6043</v>
      </c>
      <c r="S26" s="3" t="s">
        <v>23</v>
      </c>
    </row>
    <row r="27" spans="1:19" ht="12.75" customHeight="1" x14ac:dyDescent="0.2">
      <c r="A27" s="1" t="s">
        <v>19</v>
      </c>
      <c r="D27" s="1" t="s">
        <v>372</v>
      </c>
      <c r="E27" s="1" t="s">
        <v>187</v>
      </c>
      <c r="F27" s="1" t="s">
        <v>188</v>
      </c>
      <c r="G27" s="1" t="s">
        <v>182</v>
      </c>
      <c r="H27" s="1" t="s">
        <v>33</v>
      </c>
      <c r="I27" s="1" t="s">
        <v>183</v>
      </c>
      <c r="J27" s="1" t="s">
        <v>20</v>
      </c>
      <c r="K27" s="1" t="s">
        <v>21</v>
      </c>
      <c r="L27" s="1" t="s">
        <v>36</v>
      </c>
      <c r="M27" s="1" t="s">
        <v>189</v>
      </c>
      <c r="N27" s="1" t="s">
        <v>190</v>
      </c>
      <c r="O27" s="1" t="s">
        <v>22</v>
      </c>
      <c r="P27" s="1" t="s">
        <v>191</v>
      </c>
      <c r="Q27" s="2">
        <v>43322</v>
      </c>
      <c r="R27" s="1">
        <v>5822</v>
      </c>
      <c r="S27" s="3" t="s">
        <v>23</v>
      </c>
    </row>
    <row r="28" spans="1:19" ht="12.75" customHeight="1" x14ac:dyDescent="0.2">
      <c r="A28" s="1" t="s">
        <v>19</v>
      </c>
      <c r="D28" s="1" t="s">
        <v>372</v>
      </c>
      <c r="E28" s="1" t="s">
        <v>192</v>
      </c>
      <c r="F28" s="1" t="s">
        <v>193</v>
      </c>
      <c r="G28" s="1" t="s">
        <v>182</v>
      </c>
      <c r="H28" s="1" t="s">
        <v>33</v>
      </c>
      <c r="I28" s="1" t="s">
        <v>183</v>
      </c>
      <c r="J28" s="1" t="s">
        <v>20</v>
      </c>
      <c r="K28" s="1" t="s">
        <v>21</v>
      </c>
      <c r="L28" s="1" t="s">
        <v>36</v>
      </c>
      <c r="M28" s="1" t="s">
        <v>194</v>
      </c>
      <c r="N28" s="1" t="s">
        <v>195</v>
      </c>
      <c r="O28" s="1" t="s">
        <v>22</v>
      </c>
      <c r="P28" s="5" t="s">
        <v>196</v>
      </c>
      <c r="Q28" s="2">
        <v>43322</v>
      </c>
      <c r="R28" s="1">
        <v>4704</v>
      </c>
      <c r="S28" s="3" t="s">
        <v>23</v>
      </c>
    </row>
    <row r="29" spans="1:19" ht="12.75" customHeight="1" x14ac:dyDescent="0.2">
      <c r="A29" s="1" t="s">
        <v>19</v>
      </c>
      <c r="D29" s="1" t="s">
        <v>372</v>
      </c>
      <c r="E29" s="1" t="s">
        <v>197</v>
      </c>
      <c r="F29" s="1" t="s">
        <v>198</v>
      </c>
      <c r="G29" s="1" t="s">
        <v>182</v>
      </c>
      <c r="H29" s="1" t="s">
        <v>33</v>
      </c>
      <c r="I29" s="1" t="s">
        <v>183</v>
      </c>
      <c r="J29" s="1" t="s">
        <v>150</v>
      </c>
      <c r="K29" s="1" t="s">
        <v>21</v>
      </c>
      <c r="L29" s="1" t="s">
        <v>36</v>
      </c>
      <c r="M29" s="1" t="s">
        <v>37</v>
      </c>
      <c r="N29" s="1" t="s">
        <v>199</v>
      </c>
      <c r="O29" s="1" t="s">
        <v>22</v>
      </c>
      <c r="P29" s="1" t="s">
        <v>200</v>
      </c>
      <c r="Q29" s="2">
        <v>43727</v>
      </c>
      <c r="R29" s="1">
        <v>1736</v>
      </c>
      <c r="S29" s="3" t="s">
        <v>23</v>
      </c>
    </row>
    <row r="30" spans="1:19" ht="12.75" customHeight="1" x14ac:dyDescent="0.2">
      <c r="A30" s="1" t="s">
        <v>19</v>
      </c>
      <c r="D30" s="1" t="s">
        <v>372</v>
      </c>
      <c r="E30" s="1" t="s">
        <v>201</v>
      </c>
      <c r="F30" s="1" t="s">
        <v>202</v>
      </c>
      <c r="G30" s="1" t="s">
        <v>203</v>
      </c>
      <c r="H30" s="1" t="s">
        <v>33</v>
      </c>
      <c r="J30" s="1" t="s">
        <v>20</v>
      </c>
      <c r="K30" s="1" t="s">
        <v>174</v>
      </c>
      <c r="L30" s="1" t="s">
        <v>175</v>
      </c>
      <c r="M30" s="1" t="s">
        <v>176</v>
      </c>
      <c r="N30" s="1" t="s">
        <v>204</v>
      </c>
      <c r="O30" s="1" t="s">
        <v>22</v>
      </c>
      <c r="P30" s="5" t="s">
        <v>205</v>
      </c>
      <c r="Q30" s="2">
        <v>43978</v>
      </c>
      <c r="R30" s="1">
        <v>1500</v>
      </c>
      <c r="S30" s="3" t="s">
        <v>23</v>
      </c>
    </row>
    <row r="31" spans="1:19" ht="12.75" customHeight="1" x14ac:dyDescent="0.2">
      <c r="A31" s="1" t="s">
        <v>19</v>
      </c>
      <c r="D31" s="1" t="s">
        <v>372</v>
      </c>
      <c r="E31" s="1" t="s">
        <v>364</v>
      </c>
      <c r="F31" s="1" t="s">
        <v>363</v>
      </c>
      <c r="G31" s="1" t="s">
        <v>365</v>
      </c>
      <c r="H31" s="1" t="s">
        <v>366</v>
      </c>
      <c r="J31" s="1" t="s">
        <v>150</v>
      </c>
      <c r="K31" s="1" t="s">
        <v>367</v>
      </c>
      <c r="L31" s="1" t="s">
        <v>368</v>
      </c>
      <c r="M31" s="1" t="s">
        <v>369</v>
      </c>
      <c r="N31" s="1" t="s">
        <v>370</v>
      </c>
      <c r="O31" s="1" t="s">
        <v>22</v>
      </c>
      <c r="P31" s="5" t="s">
        <v>371</v>
      </c>
      <c r="Q31" s="2">
        <v>44502</v>
      </c>
      <c r="R31" s="1">
        <v>63958</v>
      </c>
      <c r="S31" s="3" t="str">
        <f>"19/19"</f>
        <v>19/19</v>
      </c>
    </row>
    <row r="32" spans="1:19" ht="12.75" customHeight="1" x14ac:dyDescent="0.2">
      <c r="A32" s="1" t="s">
        <v>19</v>
      </c>
      <c r="D32" s="1" t="s">
        <v>372</v>
      </c>
      <c r="E32" s="1" t="s">
        <v>381</v>
      </c>
      <c r="F32" s="1" t="s">
        <v>379</v>
      </c>
      <c r="G32" s="1" t="s">
        <v>208</v>
      </c>
      <c r="H32" s="1" t="s">
        <v>366</v>
      </c>
      <c r="I32" s="1" t="s">
        <v>209</v>
      </c>
      <c r="J32" s="1" t="s">
        <v>28</v>
      </c>
      <c r="K32" s="1" t="s">
        <v>210</v>
      </c>
      <c r="L32" s="1" t="s">
        <v>211</v>
      </c>
      <c r="M32" s="1" t="s">
        <v>383</v>
      </c>
      <c r="N32" s="1" t="s">
        <v>384</v>
      </c>
      <c r="O32" s="1" t="s">
        <v>22</v>
      </c>
      <c r="P32" s="5" t="s">
        <v>386</v>
      </c>
      <c r="Q32" s="2">
        <v>44491</v>
      </c>
      <c r="R32" s="1">
        <v>2022</v>
      </c>
      <c r="S32" s="3" t="str">
        <f>"1/1"</f>
        <v>1/1</v>
      </c>
    </row>
    <row r="33" spans="1:19" ht="12.75" customHeight="1" x14ac:dyDescent="0.2">
      <c r="A33" s="1" t="s">
        <v>19</v>
      </c>
      <c r="D33" s="1" t="s">
        <v>372</v>
      </c>
      <c r="E33" s="1" t="s">
        <v>380</v>
      </c>
      <c r="F33" s="1" t="s">
        <v>378</v>
      </c>
      <c r="G33" s="1" t="s">
        <v>208</v>
      </c>
      <c r="H33" s="1" t="s">
        <v>366</v>
      </c>
      <c r="I33" s="1" t="s">
        <v>209</v>
      </c>
      <c r="J33" s="1" t="s">
        <v>20</v>
      </c>
      <c r="K33" s="1" t="s">
        <v>21</v>
      </c>
      <c r="L33" s="1" t="s">
        <v>211</v>
      </c>
      <c r="M33" s="1" t="s">
        <v>212</v>
      </c>
      <c r="N33" s="1" t="s">
        <v>382</v>
      </c>
      <c r="O33" s="1" t="s">
        <v>22</v>
      </c>
      <c r="P33" s="5" t="s">
        <v>385</v>
      </c>
      <c r="Q33" s="2">
        <v>44263</v>
      </c>
      <c r="R33" s="1">
        <v>3010</v>
      </c>
      <c r="S33" s="3" t="str">
        <f>"1/1"</f>
        <v>1/1</v>
      </c>
    </row>
    <row r="34" spans="1:19" ht="12.75" customHeight="1" x14ac:dyDescent="0.2">
      <c r="A34" s="1" t="s">
        <v>19</v>
      </c>
      <c r="D34" s="1" t="s">
        <v>372</v>
      </c>
      <c r="E34" s="1" t="s">
        <v>206</v>
      </c>
      <c r="F34" s="1" t="s">
        <v>207</v>
      </c>
      <c r="G34" s="1" t="s">
        <v>208</v>
      </c>
      <c r="H34" s="1" t="s">
        <v>33</v>
      </c>
      <c r="I34" s="1" t="s">
        <v>209</v>
      </c>
      <c r="J34" s="1" t="s">
        <v>150</v>
      </c>
      <c r="K34" s="1" t="s">
        <v>210</v>
      </c>
      <c r="L34" s="1" t="s">
        <v>211</v>
      </c>
      <c r="M34" s="1" t="s">
        <v>212</v>
      </c>
      <c r="N34" s="1" t="s">
        <v>213</v>
      </c>
      <c r="O34" s="1" t="s">
        <v>29</v>
      </c>
      <c r="P34" s="5" t="s">
        <v>214</v>
      </c>
      <c r="Q34" s="2">
        <v>44242</v>
      </c>
      <c r="R34" s="1">
        <v>2068</v>
      </c>
      <c r="S34" s="3" t="s">
        <v>23</v>
      </c>
    </row>
    <row r="35" spans="1:19" ht="12.75" customHeight="1" x14ac:dyDescent="0.2">
      <c r="A35" s="1" t="s">
        <v>19</v>
      </c>
      <c r="D35" s="1" t="s">
        <v>372</v>
      </c>
      <c r="E35" s="1" t="s">
        <v>215</v>
      </c>
      <c r="F35" s="1" t="s">
        <v>216</v>
      </c>
      <c r="G35" s="1" t="s">
        <v>217</v>
      </c>
      <c r="H35" s="1" t="s">
        <v>33</v>
      </c>
      <c r="I35" s="1" t="s">
        <v>218</v>
      </c>
      <c r="J35" s="1" t="s">
        <v>20</v>
      </c>
      <c r="K35" s="1" t="s">
        <v>219</v>
      </c>
      <c r="L35" s="1" t="s">
        <v>36</v>
      </c>
      <c r="M35" s="1" t="s">
        <v>37</v>
      </c>
      <c r="N35" s="1" t="s">
        <v>220</v>
      </c>
      <c r="O35" s="1" t="s">
        <v>22</v>
      </c>
      <c r="P35" s="5" t="s">
        <v>221</v>
      </c>
      <c r="Q35" s="2">
        <v>43451</v>
      </c>
      <c r="R35" s="1">
        <v>5843</v>
      </c>
      <c r="S35" s="3" t="s">
        <v>23</v>
      </c>
    </row>
    <row r="36" spans="1:19" ht="12.75" customHeight="1" x14ac:dyDescent="0.2">
      <c r="A36" s="1" t="s">
        <v>19</v>
      </c>
      <c r="D36" s="1" t="s">
        <v>372</v>
      </c>
      <c r="E36" s="1" t="s">
        <v>222</v>
      </c>
      <c r="F36" s="1" t="s">
        <v>223</v>
      </c>
      <c r="G36" s="1" t="s">
        <v>224</v>
      </c>
      <c r="H36" s="1" t="s">
        <v>33</v>
      </c>
      <c r="J36" s="1" t="s">
        <v>150</v>
      </c>
      <c r="K36" s="1" t="s">
        <v>21</v>
      </c>
      <c r="L36" s="1" t="s">
        <v>48</v>
      </c>
      <c r="M36" s="1" t="s">
        <v>49</v>
      </c>
      <c r="N36" s="1" t="s">
        <v>225</v>
      </c>
      <c r="O36" s="1" t="s">
        <v>22</v>
      </c>
      <c r="P36" s="5" t="s">
        <v>226</v>
      </c>
      <c r="Q36" s="2">
        <v>44313</v>
      </c>
      <c r="R36" s="1">
        <v>3574</v>
      </c>
      <c r="S36" s="3" t="s">
        <v>23</v>
      </c>
    </row>
    <row r="37" spans="1:19" ht="12.75" customHeight="1" x14ac:dyDescent="0.2">
      <c r="A37" s="1" t="s">
        <v>19</v>
      </c>
      <c r="D37" s="1" t="s">
        <v>372</v>
      </c>
      <c r="E37" s="1" t="s">
        <v>239</v>
      </c>
      <c r="F37" s="1" t="s">
        <v>240</v>
      </c>
      <c r="G37" s="1" t="s">
        <v>241</v>
      </c>
      <c r="H37" s="1" t="s">
        <v>33</v>
      </c>
      <c r="J37" s="1" t="s">
        <v>28</v>
      </c>
      <c r="K37" s="1" t="s">
        <v>56</v>
      </c>
      <c r="L37" s="1" t="s">
        <v>242</v>
      </c>
      <c r="M37" s="1" t="s">
        <v>243</v>
      </c>
      <c r="N37" s="1" t="s">
        <v>244</v>
      </c>
      <c r="O37" s="1" t="s">
        <v>26</v>
      </c>
      <c r="P37" s="5" t="s">
        <v>245</v>
      </c>
      <c r="Q37" s="2">
        <v>44333</v>
      </c>
      <c r="R37" s="1">
        <v>50185</v>
      </c>
      <c r="S37" s="3" t="s">
        <v>246</v>
      </c>
    </row>
    <row r="38" spans="1:19" ht="12.75" customHeight="1" x14ac:dyDescent="0.2">
      <c r="A38" s="1" t="s">
        <v>19</v>
      </c>
      <c r="D38" s="1" t="s">
        <v>372</v>
      </c>
      <c r="E38" s="1" t="s">
        <v>227</v>
      </c>
      <c r="F38" s="1" t="s">
        <v>228</v>
      </c>
      <c r="G38" s="1" t="s">
        <v>229</v>
      </c>
      <c r="H38" s="1" t="s">
        <v>33</v>
      </c>
      <c r="J38" s="1" t="s">
        <v>20</v>
      </c>
      <c r="K38" s="1" t="s">
        <v>21</v>
      </c>
      <c r="L38" s="1" t="s">
        <v>36</v>
      </c>
      <c r="M38" s="1" t="s">
        <v>37</v>
      </c>
      <c r="N38" s="1" t="s">
        <v>230</v>
      </c>
      <c r="O38" s="1" t="s">
        <v>22</v>
      </c>
      <c r="P38" s="5" t="s">
        <v>231</v>
      </c>
      <c r="Q38" s="2">
        <v>43257</v>
      </c>
      <c r="R38" s="1">
        <v>1660</v>
      </c>
      <c r="S38" s="3" t="s">
        <v>23</v>
      </c>
    </row>
    <row r="39" spans="1:19" ht="12.75" customHeight="1" x14ac:dyDescent="0.2">
      <c r="A39" s="1" t="s">
        <v>27</v>
      </c>
      <c r="D39" s="1" t="s">
        <v>372</v>
      </c>
      <c r="E39" s="1" t="s">
        <v>232</v>
      </c>
      <c r="F39" s="1" t="s">
        <v>233</v>
      </c>
      <c r="G39" s="1" t="s">
        <v>234</v>
      </c>
      <c r="H39" s="1" t="s">
        <v>33</v>
      </c>
      <c r="J39" s="1" t="s">
        <v>20</v>
      </c>
      <c r="K39" s="1" t="s">
        <v>21</v>
      </c>
      <c r="L39" s="1" t="s">
        <v>235</v>
      </c>
      <c r="M39" s="1" t="s">
        <v>236</v>
      </c>
      <c r="N39" s="1" t="s">
        <v>237</v>
      </c>
      <c r="O39" s="1" t="s">
        <v>22</v>
      </c>
      <c r="P39" s="1" t="s">
        <v>238</v>
      </c>
      <c r="Q39" s="2">
        <v>43013</v>
      </c>
      <c r="R39" s="1">
        <v>7362</v>
      </c>
      <c r="S39" s="3" t="s">
        <v>23</v>
      </c>
    </row>
    <row r="40" spans="1:19" ht="12.75" customHeight="1" x14ac:dyDescent="0.2">
      <c r="A40" s="1" t="s">
        <v>19</v>
      </c>
      <c r="D40" s="1" t="s">
        <v>372</v>
      </c>
      <c r="E40" s="1" t="s">
        <v>247</v>
      </c>
      <c r="F40" s="1" t="s">
        <v>248</v>
      </c>
      <c r="G40" s="1" t="s">
        <v>249</v>
      </c>
      <c r="H40" s="1" t="s">
        <v>33</v>
      </c>
      <c r="J40" s="1" t="s">
        <v>20</v>
      </c>
      <c r="K40" s="1" t="s">
        <v>174</v>
      </c>
      <c r="L40" s="1" t="s">
        <v>250</v>
      </c>
      <c r="M40" s="1" t="s">
        <v>251</v>
      </c>
      <c r="N40" s="1" t="s">
        <v>252</v>
      </c>
      <c r="O40" s="1" t="s">
        <v>22</v>
      </c>
      <c r="P40" s="5" t="s">
        <v>253</v>
      </c>
      <c r="Q40" s="2">
        <v>44113</v>
      </c>
      <c r="R40" s="1">
        <v>2701</v>
      </c>
      <c r="S40" s="3" t="s">
        <v>23</v>
      </c>
    </row>
    <row r="41" spans="1:19" ht="12.75" customHeight="1" x14ac:dyDescent="0.2">
      <c r="A41" s="1" t="s">
        <v>19</v>
      </c>
      <c r="D41" s="1" t="s">
        <v>372</v>
      </c>
      <c r="E41" s="1" t="s">
        <v>390</v>
      </c>
      <c r="F41" s="1" t="s">
        <v>388</v>
      </c>
      <c r="G41" s="1" t="s">
        <v>249</v>
      </c>
      <c r="H41" s="1" t="s">
        <v>366</v>
      </c>
      <c r="I41" s="1" t="s">
        <v>256</v>
      </c>
      <c r="J41" s="1" t="s">
        <v>20</v>
      </c>
      <c r="K41" s="1" t="s">
        <v>21</v>
      </c>
      <c r="L41" s="1" t="s">
        <v>235</v>
      </c>
      <c r="M41" s="1" t="s">
        <v>392</v>
      </c>
      <c r="N41" s="1" t="s">
        <v>393</v>
      </c>
      <c r="O41" s="1" t="s">
        <v>22</v>
      </c>
      <c r="P41" s="5" t="s">
        <v>395</v>
      </c>
      <c r="Q41" s="2">
        <v>44865</v>
      </c>
      <c r="R41" s="1">
        <v>11109</v>
      </c>
      <c r="S41" s="3" t="str">
        <f>"1/1"</f>
        <v>1/1</v>
      </c>
    </row>
    <row r="42" spans="1:19" ht="12.75" customHeight="1" x14ac:dyDescent="0.2">
      <c r="A42" s="1" t="s">
        <v>19</v>
      </c>
      <c r="D42" s="1" t="s">
        <v>372</v>
      </c>
      <c r="E42" s="1" t="s">
        <v>254</v>
      </c>
      <c r="F42" s="1" t="s">
        <v>255</v>
      </c>
      <c r="G42" s="1" t="s">
        <v>249</v>
      </c>
      <c r="H42" s="1" t="s">
        <v>33</v>
      </c>
      <c r="I42" s="1" t="s">
        <v>256</v>
      </c>
      <c r="J42" s="1" t="s">
        <v>20</v>
      </c>
      <c r="K42" s="1" t="s">
        <v>21</v>
      </c>
      <c r="L42" s="1" t="s">
        <v>235</v>
      </c>
      <c r="M42" s="1" t="s">
        <v>257</v>
      </c>
      <c r="N42" s="1" t="s">
        <v>258</v>
      </c>
      <c r="O42" s="1" t="s">
        <v>22</v>
      </c>
      <c r="P42" s="5" t="s">
        <v>259</v>
      </c>
      <c r="Q42" s="2">
        <v>44143</v>
      </c>
      <c r="R42" s="1">
        <v>6562</v>
      </c>
      <c r="S42" s="3" t="s">
        <v>179</v>
      </c>
    </row>
    <row r="43" spans="1:19" ht="12.75" customHeight="1" x14ac:dyDescent="0.2">
      <c r="A43" s="1" t="s">
        <v>19</v>
      </c>
      <c r="D43" s="1" t="s">
        <v>372</v>
      </c>
      <c r="E43" s="1" t="s">
        <v>389</v>
      </c>
      <c r="F43" s="1" t="s">
        <v>387</v>
      </c>
      <c r="G43" s="1" t="s">
        <v>249</v>
      </c>
      <c r="H43" s="1" t="s">
        <v>366</v>
      </c>
      <c r="I43" s="1" t="s">
        <v>256</v>
      </c>
      <c r="J43" s="1" t="s">
        <v>20</v>
      </c>
      <c r="K43" s="1" t="s">
        <v>21</v>
      </c>
      <c r="L43" s="1" t="s">
        <v>235</v>
      </c>
      <c r="M43" s="1" t="s">
        <v>271</v>
      </c>
      <c r="N43" s="1" t="s">
        <v>391</v>
      </c>
      <c r="O43" s="1" t="s">
        <v>22</v>
      </c>
      <c r="P43" s="5" t="s">
        <v>394</v>
      </c>
      <c r="Q43" s="2">
        <v>44494</v>
      </c>
      <c r="R43" s="1">
        <v>3480</v>
      </c>
      <c r="S43" s="3" t="str">
        <f>"1/1"</f>
        <v>1/1</v>
      </c>
    </row>
    <row r="44" spans="1:19" ht="12.75" customHeight="1" x14ac:dyDescent="0.2">
      <c r="A44" s="1" t="s">
        <v>25</v>
      </c>
      <c r="C44" s="1" t="s">
        <v>2</v>
      </c>
      <c r="D44" s="1" t="s">
        <v>372</v>
      </c>
      <c r="E44" s="1" t="s">
        <v>315</v>
      </c>
      <c r="F44" s="1" t="s">
        <v>316</v>
      </c>
      <c r="G44" s="1" t="s">
        <v>249</v>
      </c>
      <c r="H44" s="1" t="s">
        <v>33</v>
      </c>
      <c r="J44" s="1" t="s">
        <v>20</v>
      </c>
      <c r="K44" s="1" t="s">
        <v>21</v>
      </c>
      <c r="L44" s="1" t="s">
        <v>48</v>
      </c>
      <c r="M44" s="1" t="s">
        <v>144</v>
      </c>
      <c r="N44" s="1" t="s">
        <v>317</v>
      </c>
      <c r="O44" s="1" t="s">
        <v>22</v>
      </c>
      <c r="P44" s="5" t="s">
        <v>318</v>
      </c>
      <c r="Q44" s="2">
        <v>44121</v>
      </c>
      <c r="R44" s="1">
        <v>3356</v>
      </c>
      <c r="S44" s="3" t="s">
        <v>23</v>
      </c>
    </row>
    <row r="45" spans="1:19" ht="12.75" customHeight="1" x14ac:dyDescent="0.2">
      <c r="A45" s="1" t="s">
        <v>19</v>
      </c>
      <c r="D45" s="1" t="s">
        <v>372</v>
      </c>
      <c r="E45" s="1" t="s">
        <v>260</v>
      </c>
      <c r="F45" s="1" t="s">
        <v>261</v>
      </c>
      <c r="G45" s="1" t="s">
        <v>249</v>
      </c>
      <c r="H45" s="1" t="s">
        <v>33</v>
      </c>
      <c r="J45" s="1" t="s">
        <v>20</v>
      </c>
      <c r="K45" s="1" t="s">
        <v>21</v>
      </c>
      <c r="L45" s="1" t="s">
        <v>36</v>
      </c>
      <c r="M45" s="1" t="s">
        <v>37</v>
      </c>
      <c r="N45" s="1" t="s">
        <v>262</v>
      </c>
      <c r="O45" s="1" t="s">
        <v>22</v>
      </c>
      <c r="P45" s="5" t="s">
        <v>263</v>
      </c>
      <c r="Q45" s="2">
        <v>44132</v>
      </c>
      <c r="R45" s="1">
        <v>2478</v>
      </c>
      <c r="S45" s="3" t="s">
        <v>23</v>
      </c>
    </row>
    <row r="46" spans="1:19" ht="12.75" customHeight="1" x14ac:dyDescent="0.2">
      <c r="A46" s="1" t="s">
        <v>19</v>
      </c>
      <c r="D46" s="1" t="s">
        <v>372</v>
      </c>
      <c r="E46" s="1" t="s">
        <v>264</v>
      </c>
      <c r="F46" s="1" t="s">
        <v>265</v>
      </c>
      <c r="G46" s="1" t="s">
        <v>249</v>
      </c>
      <c r="H46" s="1" t="s">
        <v>33</v>
      </c>
      <c r="I46" s="1" t="s">
        <v>256</v>
      </c>
      <c r="J46" s="1" t="s">
        <v>20</v>
      </c>
      <c r="K46" s="1" t="s">
        <v>21</v>
      </c>
      <c r="L46" s="1" t="s">
        <v>235</v>
      </c>
      <c r="M46" s="1" t="s">
        <v>266</v>
      </c>
      <c r="N46" s="1" t="s">
        <v>267</v>
      </c>
      <c r="O46" s="1" t="s">
        <v>22</v>
      </c>
      <c r="P46" s="1" t="s">
        <v>268</v>
      </c>
      <c r="Q46" s="2">
        <v>44409</v>
      </c>
      <c r="R46" s="1">
        <v>14413</v>
      </c>
      <c r="S46" s="3" t="s">
        <v>23</v>
      </c>
    </row>
    <row r="47" spans="1:19" ht="12.75" customHeight="1" x14ac:dyDescent="0.2">
      <c r="A47" s="1" t="s">
        <v>19</v>
      </c>
      <c r="D47" s="1" t="s">
        <v>372</v>
      </c>
      <c r="E47" s="1" t="s">
        <v>269</v>
      </c>
      <c r="F47" s="1" t="s">
        <v>270</v>
      </c>
      <c r="G47" s="1" t="s">
        <v>249</v>
      </c>
      <c r="H47" s="1" t="s">
        <v>33</v>
      </c>
      <c r="I47" s="1" t="s">
        <v>256</v>
      </c>
      <c r="J47" s="1" t="s">
        <v>20</v>
      </c>
      <c r="K47" s="1" t="s">
        <v>21</v>
      </c>
      <c r="L47" s="1" t="s">
        <v>235</v>
      </c>
      <c r="M47" s="1" t="s">
        <v>271</v>
      </c>
      <c r="N47" s="1" t="s">
        <v>272</v>
      </c>
      <c r="O47" s="1" t="s">
        <v>22</v>
      </c>
      <c r="P47" s="5" t="s">
        <v>273</v>
      </c>
      <c r="Q47" s="2">
        <v>44137</v>
      </c>
      <c r="R47" s="1">
        <v>3844</v>
      </c>
      <c r="S47" s="3" t="s">
        <v>23</v>
      </c>
    </row>
    <row r="48" spans="1:19" ht="12.75" customHeight="1" x14ac:dyDescent="0.2">
      <c r="A48" s="1" t="s">
        <v>19</v>
      </c>
      <c r="D48" s="1" t="s">
        <v>372</v>
      </c>
      <c r="E48" s="1" t="s">
        <v>274</v>
      </c>
      <c r="F48" s="1" t="s">
        <v>275</v>
      </c>
      <c r="G48" s="1" t="s">
        <v>249</v>
      </c>
      <c r="H48" s="1" t="s">
        <v>33</v>
      </c>
      <c r="I48" s="1" t="s">
        <v>256</v>
      </c>
      <c r="J48" s="1" t="s">
        <v>20</v>
      </c>
      <c r="K48" s="1" t="s">
        <v>21</v>
      </c>
      <c r="L48" s="1" t="s">
        <v>235</v>
      </c>
      <c r="M48" s="1" t="s">
        <v>276</v>
      </c>
      <c r="N48" s="1" t="s">
        <v>277</v>
      </c>
      <c r="O48" s="1" t="s">
        <v>22</v>
      </c>
      <c r="P48" s="5" t="s">
        <v>278</v>
      </c>
      <c r="Q48" s="2">
        <v>44270</v>
      </c>
      <c r="R48" s="1">
        <v>10460</v>
      </c>
      <c r="S48" s="3" t="s">
        <v>23</v>
      </c>
    </row>
    <row r="49" spans="1:19" ht="12.75" customHeight="1" x14ac:dyDescent="0.2">
      <c r="A49" s="1" t="s">
        <v>19</v>
      </c>
      <c r="D49" s="1" t="s">
        <v>372</v>
      </c>
      <c r="E49" s="1" t="s">
        <v>279</v>
      </c>
      <c r="F49" s="1" t="s">
        <v>280</v>
      </c>
      <c r="G49" s="1" t="s">
        <v>249</v>
      </c>
      <c r="H49" s="1" t="s">
        <v>33</v>
      </c>
      <c r="J49" s="1" t="s">
        <v>20</v>
      </c>
      <c r="K49" s="1" t="s">
        <v>281</v>
      </c>
      <c r="L49" s="1" t="s">
        <v>282</v>
      </c>
      <c r="M49" s="1" t="s">
        <v>283</v>
      </c>
      <c r="N49" s="1" t="s">
        <v>284</v>
      </c>
      <c r="O49" s="1" t="s">
        <v>22</v>
      </c>
      <c r="P49" s="5" t="s">
        <v>285</v>
      </c>
      <c r="Q49" s="2">
        <v>44139</v>
      </c>
      <c r="R49" s="1">
        <v>5633</v>
      </c>
      <c r="S49" s="3" t="s">
        <v>179</v>
      </c>
    </row>
    <row r="50" spans="1:19" ht="12.75" customHeight="1" x14ac:dyDescent="0.2">
      <c r="A50" s="1" t="s">
        <v>19</v>
      </c>
      <c r="D50" s="1" t="s">
        <v>372</v>
      </c>
      <c r="E50" s="1" t="s">
        <v>286</v>
      </c>
      <c r="F50" s="1" t="s">
        <v>287</v>
      </c>
      <c r="G50" s="1" t="s">
        <v>249</v>
      </c>
      <c r="H50" s="1" t="s">
        <v>33</v>
      </c>
      <c r="J50" s="1" t="s">
        <v>20</v>
      </c>
      <c r="K50" s="1" t="s">
        <v>21</v>
      </c>
      <c r="L50" s="1" t="s">
        <v>36</v>
      </c>
      <c r="M50" s="1" t="s">
        <v>37</v>
      </c>
      <c r="N50" s="1" t="s">
        <v>288</v>
      </c>
      <c r="O50" s="1" t="s">
        <v>22</v>
      </c>
      <c r="P50" s="5" t="s">
        <v>289</v>
      </c>
      <c r="Q50" s="2">
        <v>44041</v>
      </c>
      <c r="R50" s="1">
        <v>4946</v>
      </c>
      <c r="S50" s="3" t="s">
        <v>23</v>
      </c>
    </row>
    <row r="51" spans="1:19" ht="12.75" customHeight="1" x14ac:dyDescent="0.2">
      <c r="A51" s="1" t="s">
        <v>19</v>
      </c>
      <c r="D51" s="1" t="s">
        <v>372</v>
      </c>
      <c r="E51" s="1" t="s">
        <v>290</v>
      </c>
      <c r="F51" s="1" t="s">
        <v>291</v>
      </c>
      <c r="G51" s="1" t="s">
        <v>249</v>
      </c>
      <c r="H51" s="1" t="s">
        <v>33</v>
      </c>
      <c r="J51" s="1" t="s">
        <v>20</v>
      </c>
      <c r="K51" s="1" t="s">
        <v>21</v>
      </c>
      <c r="L51" s="1" t="s">
        <v>102</v>
      </c>
      <c r="M51" s="1" t="s">
        <v>292</v>
      </c>
      <c r="N51" s="1" t="s">
        <v>293</v>
      </c>
      <c r="O51" s="1" t="s">
        <v>22</v>
      </c>
      <c r="P51" s="5" t="s">
        <v>294</v>
      </c>
      <c r="Q51" s="2">
        <v>43969</v>
      </c>
      <c r="R51" s="1">
        <v>11237</v>
      </c>
      <c r="S51" s="3" t="s">
        <v>23</v>
      </c>
    </row>
    <row r="52" spans="1:19" ht="12.75" customHeight="1" x14ac:dyDescent="0.2">
      <c r="A52" s="1" t="s">
        <v>19</v>
      </c>
      <c r="D52" s="1" t="s">
        <v>372</v>
      </c>
      <c r="E52" s="1" t="s">
        <v>295</v>
      </c>
      <c r="F52" s="1" t="s">
        <v>296</v>
      </c>
      <c r="G52" s="1" t="s">
        <v>249</v>
      </c>
      <c r="H52" s="1" t="s">
        <v>33</v>
      </c>
      <c r="I52" s="1" t="s">
        <v>256</v>
      </c>
      <c r="J52" s="1" t="s">
        <v>20</v>
      </c>
      <c r="K52" s="1" t="s">
        <v>21</v>
      </c>
      <c r="L52" s="1" t="s">
        <v>235</v>
      </c>
      <c r="M52" s="1" t="s">
        <v>297</v>
      </c>
      <c r="N52" s="1" t="s">
        <v>298</v>
      </c>
      <c r="O52" s="1" t="s">
        <v>22</v>
      </c>
      <c r="P52" s="5" t="s">
        <v>299</v>
      </c>
      <c r="Q52" s="2">
        <v>44129</v>
      </c>
      <c r="R52" s="1">
        <v>4264</v>
      </c>
      <c r="S52" s="3" t="s">
        <v>23</v>
      </c>
    </row>
    <row r="53" spans="1:19" ht="12.75" customHeight="1" x14ac:dyDescent="0.2">
      <c r="A53" s="1" t="s">
        <v>19</v>
      </c>
      <c r="D53" s="1" t="s">
        <v>372</v>
      </c>
      <c r="E53" s="1" t="s">
        <v>300</v>
      </c>
      <c r="F53" s="1" t="s">
        <v>301</v>
      </c>
      <c r="G53" s="1" t="s">
        <v>249</v>
      </c>
      <c r="H53" s="1" t="s">
        <v>33</v>
      </c>
      <c r="I53" s="1" t="s">
        <v>256</v>
      </c>
      <c r="J53" s="1" t="s">
        <v>20</v>
      </c>
      <c r="K53" s="1" t="s">
        <v>21</v>
      </c>
      <c r="L53" s="1" t="s">
        <v>235</v>
      </c>
      <c r="M53" s="1" t="s">
        <v>271</v>
      </c>
      <c r="N53" s="1" t="s">
        <v>302</v>
      </c>
      <c r="O53" s="1" t="s">
        <v>22</v>
      </c>
      <c r="P53" s="5" t="s">
        <v>303</v>
      </c>
      <c r="Q53" s="2">
        <v>44120</v>
      </c>
      <c r="R53" s="1">
        <v>3972</v>
      </c>
      <c r="S53" s="3" t="s">
        <v>23</v>
      </c>
    </row>
    <row r="54" spans="1:19" ht="12.75" customHeight="1" x14ac:dyDescent="0.2">
      <c r="A54" s="1" t="s">
        <v>19</v>
      </c>
      <c r="D54" s="1" t="s">
        <v>372</v>
      </c>
      <c r="E54" s="1" t="s">
        <v>304</v>
      </c>
      <c r="F54" s="1" t="s">
        <v>305</v>
      </c>
      <c r="G54" s="1" t="s">
        <v>249</v>
      </c>
      <c r="H54" s="1" t="s">
        <v>33</v>
      </c>
      <c r="J54" s="1" t="s">
        <v>20</v>
      </c>
      <c r="K54" s="1" t="s">
        <v>306</v>
      </c>
      <c r="L54" s="1" t="s">
        <v>307</v>
      </c>
      <c r="M54" s="1" t="s">
        <v>308</v>
      </c>
      <c r="N54" s="1" t="s">
        <v>309</v>
      </c>
      <c r="O54" s="1" t="s">
        <v>22</v>
      </c>
      <c r="P54" s="5" t="s">
        <v>310</v>
      </c>
      <c r="Q54" s="2">
        <v>43891</v>
      </c>
      <c r="R54" s="1">
        <v>10476</v>
      </c>
      <c r="S54" s="3" t="s">
        <v>23</v>
      </c>
    </row>
    <row r="55" spans="1:19" ht="12.75" customHeight="1" x14ac:dyDescent="0.2">
      <c r="A55" s="1" t="s">
        <v>19</v>
      </c>
      <c r="D55" s="1" t="s">
        <v>372</v>
      </c>
      <c r="E55" s="1" t="s">
        <v>311</v>
      </c>
      <c r="F55" s="1" t="s">
        <v>312</v>
      </c>
      <c r="G55" s="1" t="s">
        <v>249</v>
      </c>
      <c r="H55" s="1" t="s">
        <v>33</v>
      </c>
      <c r="I55" s="1" t="s">
        <v>256</v>
      </c>
      <c r="J55" s="1" t="s">
        <v>20</v>
      </c>
      <c r="K55" s="1" t="s">
        <v>21</v>
      </c>
      <c r="L55" s="1" t="s">
        <v>235</v>
      </c>
      <c r="M55" s="1" t="s">
        <v>236</v>
      </c>
      <c r="N55" s="1" t="s">
        <v>313</v>
      </c>
      <c r="O55" s="1" t="s">
        <v>22</v>
      </c>
      <c r="P55" s="5" t="s">
        <v>314</v>
      </c>
      <c r="Q55" s="2">
        <v>44109</v>
      </c>
      <c r="R55" s="1">
        <v>4703</v>
      </c>
      <c r="S55" s="3" t="s">
        <v>23</v>
      </c>
    </row>
    <row r="56" spans="1:19" ht="12.75" customHeight="1" x14ac:dyDescent="0.2">
      <c r="A56" s="1" t="s">
        <v>19</v>
      </c>
      <c r="D56" s="1" t="s">
        <v>372</v>
      </c>
      <c r="E56" s="1" t="s">
        <v>319</v>
      </c>
      <c r="F56" s="1" t="s">
        <v>320</v>
      </c>
      <c r="G56" s="1" t="s">
        <v>321</v>
      </c>
      <c r="H56" s="1" t="s">
        <v>33</v>
      </c>
      <c r="J56" s="1" t="s">
        <v>20</v>
      </c>
      <c r="K56" s="1" t="s">
        <v>21</v>
      </c>
      <c r="L56" s="1" t="s">
        <v>48</v>
      </c>
      <c r="M56" s="1" t="s">
        <v>144</v>
      </c>
      <c r="N56" s="1" t="s">
        <v>322</v>
      </c>
      <c r="O56" s="1" t="s">
        <v>22</v>
      </c>
      <c r="P56" s="5" t="s">
        <v>323</v>
      </c>
      <c r="Q56" s="2">
        <v>44083</v>
      </c>
      <c r="R56" s="1">
        <v>201070</v>
      </c>
      <c r="S56" s="3" t="s">
        <v>324</v>
      </c>
    </row>
    <row r="57" spans="1:19" ht="12.75" customHeight="1" x14ac:dyDescent="0.2">
      <c r="A57" s="1" t="s">
        <v>19</v>
      </c>
      <c r="D57" s="1" t="s">
        <v>372</v>
      </c>
      <c r="E57" s="1" t="s">
        <v>325</v>
      </c>
      <c r="F57" s="1" t="s">
        <v>326</v>
      </c>
      <c r="G57" s="1" t="s">
        <v>321</v>
      </c>
      <c r="H57" s="1" t="s">
        <v>33</v>
      </c>
      <c r="J57" s="1" t="s">
        <v>20</v>
      </c>
      <c r="K57" s="1" t="s">
        <v>21</v>
      </c>
      <c r="L57" s="1" t="s">
        <v>48</v>
      </c>
      <c r="M57" s="1" t="s">
        <v>327</v>
      </c>
      <c r="N57" s="1" t="s">
        <v>328</v>
      </c>
      <c r="O57" s="1" t="s">
        <v>22</v>
      </c>
      <c r="P57" s="5" t="s">
        <v>329</v>
      </c>
      <c r="Q57" s="2">
        <v>44127</v>
      </c>
      <c r="R57" s="1">
        <v>4321</v>
      </c>
      <c r="S57" s="3" t="s">
        <v>23</v>
      </c>
    </row>
    <row r="58" spans="1:19" ht="12.75" customHeight="1" x14ac:dyDescent="0.2">
      <c r="A58" s="1" t="s">
        <v>19</v>
      </c>
      <c r="D58" s="1" t="s">
        <v>372</v>
      </c>
      <c r="E58" s="1" t="s">
        <v>330</v>
      </c>
      <c r="F58" s="1" t="s">
        <v>331</v>
      </c>
      <c r="G58" s="1" t="s">
        <v>332</v>
      </c>
      <c r="H58" s="1" t="s">
        <v>33</v>
      </c>
      <c r="J58" s="1" t="s">
        <v>20</v>
      </c>
      <c r="K58" s="1" t="s">
        <v>134</v>
      </c>
      <c r="L58" s="1" t="s">
        <v>36</v>
      </c>
      <c r="M58" s="1" t="s">
        <v>37</v>
      </c>
      <c r="N58" s="1" t="s">
        <v>333</v>
      </c>
      <c r="O58" s="1" t="s">
        <v>22</v>
      </c>
      <c r="P58" s="5" t="s">
        <v>334</v>
      </c>
      <c r="Q58" s="2">
        <v>43347</v>
      </c>
      <c r="R58" s="1">
        <v>4577</v>
      </c>
      <c r="S58" s="3" t="s">
        <v>23</v>
      </c>
    </row>
    <row r="59" spans="1:19" ht="12.75" customHeight="1" x14ac:dyDescent="0.2">
      <c r="A59" s="1" t="s">
        <v>19</v>
      </c>
      <c r="D59" s="1" t="s">
        <v>372</v>
      </c>
      <c r="E59" s="1" t="s">
        <v>335</v>
      </c>
      <c r="F59" s="1" t="s">
        <v>336</v>
      </c>
      <c r="G59" s="1" t="s">
        <v>332</v>
      </c>
      <c r="H59" s="1" t="s">
        <v>33</v>
      </c>
      <c r="J59" s="1" t="s">
        <v>20</v>
      </c>
      <c r="K59" s="1" t="s">
        <v>21</v>
      </c>
      <c r="L59" s="1" t="s">
        <v>36</v>
      </c>
      <c r="M59" s="1" t="s">
        <v>337</v>
      </c>
      <c r="N59" s="1" t="s">
        <v>338</v>
      </c>
      <c r="O59" s="1" t="s">
        <v>22</v>
      </c>
      <c r="P59" s="5" t="s">
        <v>339</v>
      </c>
      <c r="Q59" s="2">
        <v>43245</v>
      </c>
      <c r="R59" s="1">
        <v>7901</v>
      </c>
      <c r="S59" s="3" t="s">
        <v>23</v>
      </c>
    </row>
    <row r="60" spans="1:19" ht="12.75" customHeight="1" x14ac:dyDescent="0.2">
      <c r="A60" s="1" t="s">
        <v>19</v>
      </c>
      <c r="D60" s="1" t="s">
        <v>372</v>
      </c>
      <c r="E60" s="1" t="s">
        <v>340</v>
      </c>
      <c r="F60" s="1" t="s">
        <v>341</v>
      </c>
      <c r="G60" s="1" t="s">
        <v>342</v>
      </c>
      <c r="H60" s="1" t="s">
        <v>33</v>
      </c>
      <c r="J60" s="1" t="s">
        <v>20</v>
      </c>
      <c r="K60" s="1" t="s">
        <v>21</v>
      </c>
      <c r="L60" s="1" t="s">
        <v>102</v>
      </c>
      <c r="M60" s="1" t="s">
        <v>343</v>
      </c>
      <c r="N60" s="1" t="s">
        <v>344</v>
      </c>
      <c r="O60" s="1" t="s">
        <v>22</v>
      </c>
      <c r="P60" s="5" t="s">
        <v>345</v>
      </c>
      <c r="Q60" s="2">
        <v>44225</v>
      </c>
      <c r="R60" s="1">
        <v>5196</v>
      </c>
      <c r="S60" s="3" t="s">
        <v>23</v>
      </c>
    </row>
    <row r="61" spans="1:19" ht="12.75" customHeight="1" x14ac:dyDescent="0.2">
      <c r="A61" s="1" t="s">
        <v>19</v>
      </c>
      <c r="D61" s="1" t="s">
        <v>372</v>
      </c>
      <c r="E61" s="1" t="s">
        <v>346</v>
      </c>
      <c r="F61" s="1" t="s">
        <v>347</v>
      </c>
      <c r="G61" s="1" t="s">
        <v>348</v>
      </c>
      <c r="H61" s="1" t="s">
        <v>33</v>
      </c>
      <c r="I61" s="1" t="s">
        <v>349</v>
      </c>
      <c r="J61" s="1" t="s">
        <v>55</v>
      </c>
      <c r="K61" s="1" t="s">
        <v>21</v>
      </c>
      <c r="L61" s="1" t="s">
        <v>48</v>
      </c>
      <c r="M61" s="1" t="s">
        <v>350</v>
      </c>
      <c r="N61" s="1" t="s">
        <v>351</v>
      </c>
      <c r="O61" s="1" t="s">
        <v>22</v>
      </c>
      <c r="P61" s="5" t="s">
        <v>352</v>
      </c>
      <c r="Q61" s="2">
        <v>44277</v>
      </c>
      <c r="R61" s="1">
        <v>2953</v>
      </c>
      <c r="S61" s="3" t="s">
        <v>23</v>
      </c>
    </row>
    <row r="62" spans="1:19" ht="12.75" customHeight="1" x14ac:dyDescent="0.2">
      <c r="A62" s="1" t="s">
        <v>19</v>
      </c>
      <c r="D62" s="1" t="s">
        <v>372</v>
      </c>
      <c r="E62" s="1" t="s">
        <v>353</v>
      </c>
      <c r="F62" s="1" t="s">
        <v>354</v>
      </c>
      <c r="G62" s="1" t="s">
        <v>348</v>
      </c>
      <c r="H62" s="1" t="s">
        <v>33</v>
      </c>
      <c r="J62" s="1" t="s">
        <v>20</v>
      </c>
      <c r="K62" s="1" t="s">
        <v>21</v>
      </c>
      <c r="L62" s="1" t="s">
        <v>48</v>
      </c>
      <c r="M62" s="1" t="s">
        <v>49</v>
      </c>
      <c r="N62" s="1" t="s">
        <v>355</v>
      </c>
      <c r="O62" s="1" t="s">
        <v>22</v>
      </c>
      <c r="P62" s="5" t="s">
        <v>356</v>
      </c>
      <c r="Q62" s="2">
        <v>44220</v>
      </c>
      <c r="R62" s="1">
        <v>4182</v>
      </c>
      <c r="S62" s="3" t="s">
        <v>23</v>
      </c>
    </row>
    <row r="63" spans="1:19" ht="12.75" customHeight="1" x14ac:dyDescent="0.2">
      <c r="A63" s="1" t="s">
        <v>19</v>
      </c>
      <c r="D63" s="1" t="s">
        <v>372</v>
      </c>
      <c r="E63" s="1" t="s">
        <v>397</v>
      </c>
      <c r="F63" s="1" t="s">
        <v>396</v>
      </c>
      <c r="G63" s="1" t="s">
        <v>348</v>
      </c>
      <c r="H63" s="1" t="s">
        <v>366</v>
      </c>
      <c r="I63" s="1" t="s">
        <v>349</v>
      </c>
      <c r="J63" s="1" t="s">
        <v>20</v>
      </c>
      <c r="K63" s="1" t="s">
        <v>21</v>
      </c>
      <c r="L63" s="1" t="s">
        <v>48</v>
      </c>
      <c r="M63" s="1" t="s">
        <v>398</v>
      </c>
      <c r="N63" s="1" t="s">
        <v>399</v>
      </c>
      <c r="O63" s="1" t="s">
        <v>22</v>
      </c>
      <c r="P63" s="5" t="s">
        <v>400</v>
      </c>
      <c r="Q63" s="2">
        <v>44349</v>
      </c>
      <c r="R63" s="1">
        <v>14529</v>
      </c>
      <c r="S63" s="3" t="str">
        <f>"3/3"</f>
        <v>3/3</v>
      </c>
    </row>
    <row r="64" spans="1:19" ht="12.75" customHeight="1" x14ac:dyDescent="0.2">
      <c r="A64" s="1" t="s">
        <v>19</v>
      </c>
      <c r="D64" s="1" t="s">
        <v>372</v>
      </c>
      <c r="E64" s="1" t="s">
        <v>357</v>
      </c>
      <c r="F64" s="1" t="s">
        <v>358</v>
      </c>
      <c r="G64" s="1" t="s">
        <v>359</v>
      </c>
      <c r="H64" s="1" t="s">
        <v>33</v>
      </c>
      <c r="J64" s="1" t="s">
        <v>20</v>
      </c>
      <c r="K64" s="1" t="s">
        <v>21</v>
      </c>
      <c r="L64" s="1" t="s">
        <v>102</v>
      </c>
      <c r="M64" s="1" t="s">
        <v>360</v>
      </c>
      <c r="N64" s="1" t="s">
        <v>361</v>
      </c>
      <c r="O64" s="1" t="s">
        <v>22</v>
      </c>
      <c r="P64" s="5" t="s">
        <v>362</v>
      </c>
      <c r="Q64" s="2">
        <v>43153</v>
      </c>
      <c r="R64" s="1">
        <v>3047</v>
      </c>
      <c r="S64" s="3" t="s">
        <v>23</v>
      </c>
    </row>
    <row r="65" spans="1:19" ht="12.75" customHeight="1" x14ac:dyDescent="0.2">
      <c r="A65" s="1" t="s">
        <v>19</v>
      </c>
      <c r="D65" s="1" t="s">
        <v>372</v>
      </c>
      <c r="E65" s="1" t="s">
        <v>406</v>
      </c>
      <c r="F65" s="1" t="s">
        <v>402</v>
      </c>
      <c r="G65" s="1" t="s">
        <v>410</v>
      </c>
      <c r="H65" s="1" t="s">
        <v>366</v>
      </c>
      <c r="I65" s="1" t="s">
        <v>401</v>
      </c>
      <c r="J65" s="1" t="s">
        <v>150</v>
      </c>
      <c r="K65" s="1" t="s">
        <v>367</v>
      </c>
      <c r="L65" s="1" t="s">
        <v>175</v>
      </c>
      <c r="M65" s="1" t="s">
        <v>411</v>
      </c>
      <c r="N65" s="1" t="s">
        <v>412</v>
      </c>
      <c r="O65" s="1" t="s">
        <v>22</v>
      </c>
      <c r="P65" s="5" t="s">
        <v>416</v>
      </c>
      <c r="Q65" s="2">
        <v>42684</v>
      </c>
      <c r="R65" s="1">
        <v>64061</v>
      </c>
      <c r="S65" s="3" t="str">
        <f>"26/26"</f>
        <v>26/26</v>
      </c>
    </row>
    <row r="66" spans="1:19" ht="12.75" customHeight="1" x14ac:dyDescent="0.2">
      <c r="A66" s="1" t="s">
        <v>19</v>
      </c>
      <c r="D66" s="1" t="s">
        <v>372</v>
      </c>
      <c r="E66" s="1" t="s">
        <v>407</v>
      </c>
      <c r="F66" s="1" t="s">
        <v>403</v>
      </c>
      <c r="G66" s="1" t="s">
        <v>410</v>
      </c>
      <c r="H66" s="1" t="s">
        <v>366</v>
      </c>
      <c r="I66" s="1" t="s">
        <v>401</v>
      </c>
      <c r="J66" s="1" t="s">
        <v>150</v>
      </c>
      <c r="K66" s="1" t="s">
        <v>174</v>
      </c>
      <c r="L66" s="1" t="s">
        <v>175</v>
      </c>
      <c r="O66" s="1" t="s">
        <v>24</v>
      </c>
      <c r="P66" s="5" t="s">
        <v>417</v>
      </c>
      <c r="Q66" s="2">
        <v>42661</v>
      </c>
      <c r="R66" s="1">
        <v>1888</v>
      </c>
      <c r="S66" s="3" t="str">
        <f>"1/1"</f>
        <v>1/1</v>
      </c>
    </row>
    <row r="67" spans="1:19" ht="12.75" customHeight="1" x14ac:dyDescent="0.2">
      <c r="A67" s="1" t="s">
        <v>19</v>
      </c>
      <c r="D67" s="1" t="s">
        <v>372</v>
      </c>
      <c r="E67" s="1" t="s">
        <v>408</v>
      </c>
      <c r="F67" s="1" t="s">
        <v>404</v>
      </c>
      <c r="G67" s="1" t="s">
        <v>410</v>
      </c>
      <c r="H67" s="1" t="s">
        <v>366</v>
      </c>
      <c r="I67" s="1" t="s">
        <v>401</v>
      </c>
      <c r="J67" s="1" t="s">
        <v>47</v>
      </c>
      <c r="K67" s="1" t="s">
        <v>367</v>
      </c>
      <c r="L67" s="1" t="s">
        <v>175</v>
      </c>
      <c r="O67" s="1" t="s">
        <v>24</v>
      </c>
      <c r="P67" s="5" t="s">
        <v>418</v>
      </c>
      <c r="Q67" s="2">
        <v>42753</v>
      </c>
      <c r="R67" s="1">
        <v>9985</v>
      </c>
      <c r="S67" s="3" t="str">
        <f>"8/?"</f>
        <v>8/?</v>
      </c>
    </row>
    <row r="68" spans="1:19" ht="12.75" customHeight="1" x14ac:dyDescent="0.2">
      <c r="A68" s="1" t="s">
        <v>19</v>
      </c>
      <c r="D68" s="1" t="s">
        <v>372</v>
      </c>
      <c r="E68" s="1" t="s">
        <v>409</v>
      </c>
      <c r="F68" s="1" t="s">
        <v>405</v>
      </c>
      <c r="G68" s="1" t="s">
        <v>410</v>
      </c>
      <c r="H68" s="1" t="s">
        <v>366</v>
      </c>
      <c r="I68" s="1" t="s">
        <v>401</v>
      </c>
      <c r="J68" s="1" t="s">
        <v>150</v>
      </c>
      <c r="K68" s="1" t="s">
        <v>174</v>
      </c>
      <c r="L68" s="1" t="s">
        <v>413</v>
      </c>
      <c r="M68" s="1" t="s">
        <v>414</v>
      </c>
      <c r="N68" s="1" t="s">
        <v>415</v>
      </c>
      <c r="O68" s="1" t="s">
        <v>29</v>
      </c>
      <c r="P68" s="5" t="s">
        <v>419</v>
      </c>
      <c r="Q68" s="2">
        <v>42712</v>
      </c>
      <c r="R68" s="1">
        <v>6676</v>
      </c>
      <c r="S68" s="3" t="str">
        <f>"1/1"</f>
        <v>1/1</v>
      </c>
    </row>
  </sheetData>
  <autoFilter ref="A1:S68" xr:uid="{00000000-0001-0000-0000-000000000000}">
    <sortState xmlns:xlrd2="http://schemas.microsoft.com/office/spreadsheetml/2017/richdata2" ref="A2:S64">
      <sortCondition ref="G1:G59"/>
    </sortState>
  </autoFilter>
  <hyperlinks>
    <hyperlink ref="E2" r:id="rId1" xr:uid="{5BE24AE0-6547-4959-B482-B190A705BB0F}"/>
    <hyperlink ref="E3" r:id="rId2" xr:uid="{94DCCB19-075D-4207-9234-E10EBBFFC4A4}"/>
    <hyperlink ref="E4" r:id="rId3" xr:uid="{B9BE4858-D78D-4E8F-81FD-966F2C587CC7}"/>
    <hyperlink ref="E5" r:id="rId4" xr:uid="{55366196-21BA-4227-8D16-2EE8A4E7BDAE}"/>
    <hyperlink ref="E7" r:id="rId5" xr:uid="{E767518A-95CB-452A-99BB-17FE16DB9A8C}"/>
    <hyperlink ref="E8" r:id="rId6" xr:uid="{0BEE7595-A9A3-4C48-BB8E-B12480FF0BCD}"/>
    <hyperlink ref="E9" r:id="rId7" xr:uid="{DB72D6D4-B358-41DF-8B98-69AA7677C3EC}"/>
    <hyperlink ref="E10" r:id="rId8" xr:uid="{32369118-D17B-4881-8B5D-D3066F0A69A2}"/>
    <hyperlink ref="E11" r:id="rId9" xr:uid="{283860EC-65CE-4492-B2BA-50F52C142CFF}"/>
    <hyperlink ref="E12" r:id="rId10" xr:uid="{47B84AE4-7155-4E86-B8A3-5F8ED8C654F1}"/>
    <hyperlink ref="E13" r:id="rId11" xr:uid="{1406FD4A-13F4-4D8B-87C2-88DA2D1D8543}"/>
    <hyperlink ref="E14" r:id="rId12" xr:uid="{1E1FB909-3758-49F1-A056-EABF9E67C4BF}"/>
    <hyperlink ref="E15" r:id="rId13" xr:uid="{876787F3-4C69-47FC-B227-FACACA396637}"/>
    <hyperlink ref="E16" r:id="rId14" xr:uid="{A17159B8-BEF5-4338-BE99-ADD58EE9CC4D}"/>
    <hyperlink ref="E17" r:id="rId15" xr:uid="{B31FB4E5-D430-4610-AB99-FF5B61A80033}"/>
    <hyperlink ref="E19" r:id="rId16" xr:uid="{A75C4ED3-42F1-4360-BA24-AF430C8F91C2}"/>
    <hyperlink ref="E18" r:id="rId17" xr:uid="{501D480F-0ED2-4E0A-8E7C-07032B7E027F}"/>
    <hyperlink ref="E20" r:id="rId18" xr:uid="{49BD5E84-7C4E-4434-8E07-FA6447C05203}"/>
    <hyperlink ref="E21" r:id="rId19" xr:uid="{C34B7A5F-E2F2-4C8C-BBD5-A924433B2EBF}"/>
    <hyperlink ref="E22" r:id="rId20" xr:uid="{BB5AE19C-0607-44FE-AA86-729F79B02C19}"/>
    <hyperlink ref="E24" r:id="rId21" xr:uid="{34FBF26E-5752-440A-AE07-D11B8064BB1E}"/>
    <hyperlink ref="E23" r:id="rId22" xr:uid="{C0F618D9-1B36-4120-B433-2663AB982F13}"/>
    <hyperlink ref="E25" r:id="rId23" xr:uid="{F6E377B3-C0EC-418B-BF6D-33453F42511E}"/>
    <hyperlink ref="E26" r:id="rId24" xr:uid="{86F11E19-0C0C-43F3-8906-5EE472D90E0C}"/>
    <hyperlink ref="E28" r:id="rId25" xr:uid="{245CC943-2158-43B3-9F89-471E0BC59609}"/>
    <hyperlink ref="E27" r:id="rId26" xr:uid="{46783981-02E8-4983-B404-BD93D4983896}"/>
    <hyperlink ref="E29" r:id="rId27" xr:uid="{82F11256-D8C8-46A8-94EC-63A9DC8DEA8E}"/>
    <hyperlink ref="E30" r:id="rId28" xr:uid="{51254C97-C8AE-48DC-B65E-B30C82ECA68E}"/>
    <hyperlink ref="E34" r:id="rId29" xr:uid="{892ACD66-2371-4ED0-B06A-C32EB133BD55}"/>
    <hyperlink ref="E35" r:id="rId30" xr:uid="{B4D5807B-5BA4-4644-B188-B1BC8EF7B41E}"/>
    <hyperlink ref="E36" r:id="rId31" xr:uid="{6BEAA562-0BA6-4C16-B924-D8A508BCB6B5}"/>
    <hyperlink ref="E38" r:id="rId32" xr:uid="{9C67CDF8-E4FB-4DCF-92F4-748B4A4D5415}"/>
    <hyperlink ref="E39" r:id="rId33" xr:uid="{F9F66834-E7C1-44AD-9E62-842280689D1E}"/>
    <hyperlink ref="E37" r:id="rId34" xr:uid="{E059ADE0-BD0B-4474-B3C4-FE32B8919DFF}"/>
    <hyperlink ref="E54" r:id="rId35" xr:uid="{3D359E33-753F-47E9-B0AD-42C8BFCA246D}"/>
    <hyperlink ref="E51" r:id="rId36" xr:uid="{1E52A8E0-F949-404C-ACA3-4ACA83C7AF14}"/>
    <hyperlink ref="E50" r:id="rId37" xr:uid="{C71A18E6-7502-4C08-8CCB-06D83989747D}"/>
    <hyperlink ref="E55" r:id="rId38" xr:uid="{F7305E39-CA4A-4520-BABF-A6504797D0B6}"/>
    <hyperlink ref="E40" r:id="rId39" xr:uid="{D66F2175-84B5-4D97-961E-E07B01DA8A54}"/>
    <hyperlink ref="E53" r:id="rId40" xr:uid="{DF21DB4E-11DF-4249-BC08-58B8BDF1E375}"/>
    <hyperlink ref="E44" r:id="rId41" xr:uid="{8824BEF1-9C0C-489D-B73E-49CF0E54A031}"/>
    <hyperlink ref="E52" r:id="rId42" xr:uid="{DC23251D-CE2C-4E40-8BA6-97DAE7AF8F9D}"/>
    <hyperlink ref="E45" r:id="rId43" xr:uid="{888B05D6-2DA2-4DA2-8826-F3C54E5C46A2}"/>
    <hyperlink ref="E47" r:id="rId44" xr:uid="{524D5CB9-7E6A-4802-909E-A163928D3D93}"/>
    <hyperlink ref="E49" r:id="rId45" xr:uid="{69DF7FAA-D5D3-474E-A3B0-9065565B70A8}"/>
    <hyperlink ref="E42" r:id="rId46" xr:uid="{E37BC5C3-189B-471B-9E6A-2A897E1F4551}"/>
    <hyperlink ref="E48" r:id="rId47" xr:uid="{F3048FC3-E069-4FDE-BCC5-027160CBC672}"/>
    <hyperlink ref="E46" r:id="rId48" xr:uid="{F1BA447D-5EEB-44F7-BC6F-E6E110B4F533}"/>
    <hyperlink ref="E56" r:id="rId49" xr:uid="{C7301E87-4A15-46DE-9430-DE33E712DEE6}"/>
    <hyperlink ref="E57" r:id="rId50" xr:uid="{6FF1C819-75C7-41D2-BFD0-50917AE2B52F}"/>
    <hyperlink ref="E59" r:id="rId51" xr:uid="{FD5E5088-EEF2-4FD3-8688-D2C1C7711CE1}"/>
    <hyperlink ref="E58" r:id="rId52" xr:uid="{FF2C6B3A-E593-4683-86C2-7B0486D74D7D}"/>
    <hyperlink ref="E60" r:id="rId53" xr:uid="{278B90C3-2197-420D-8EFD-D10C2154871C}"/>
    <hyperlink ref="E62" r:id="rId54" xr:uid="{B5B03E99-EF2C-4F76-8085-81C900969EF5}"/>
    <hyperlink ref="E61" r:id="rId55" xr:uid="{7D1A9A80-FA81-49AD-895F-C2DC191C3A08}"/>
    <hyperlink ref="E64" r:id="rId56" xr:uid="{048AB0DD-3E96-4663-A0E1-E8AD2B2FC36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Rhys Golden</cp:lastModifiedBy>
  <dcterms:created xsi:type="dcterms:W3CDTF">2015-06-05T18:17:20Z</dcterms:created>
  <dcterms:modified xsi:type="dcterms:W3CDTF">2025-11-29T10:57:52Z</dcterms:modified>
</cp:coreProperties>
</file>